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885" yWindow="-240" windowWidth="9345" windowHeight="8475" tabRatio="724" firstSheet="9" activeTab="17"/>
  </bookViews>
  <sheets>
    <sheet name="TABLA ISR ART 113 LISR" sheetId="122" state="hidden" r:id="rId1"/>
    <sheet name="PRESUPUESTO" sheetId="130" state="hidden" r:id="rId2"/>
    <sheet name="INCIDENCIAS" sheetId="133" state="hidden" r:id="rId3"/>
    <sheet name="BASE GRAVABLE" sheetId="121" state="hidden" r:id="rId4"/>
    <sheet name="RETENCION ISR" sheetId="123" state="hidden" r:id="rId5"/>
    <sheet name="RETENCION RETROACTIVOS" sheetId="141" state="hidden" r:id="rId6"/>
    <sheet name="SDI IMSS" sheetId="131" state="hidden" r:id="rId7"/>
    <sheet name="CUOTAS IMSS" sheetId="124" state="hidden" r:id="rId8"/>
    <sheet name="NOMINA" sheetId="60" state="hidden" r:id="rId9"/>
    <sheet name="CONCENTRADO" sheetId="135" r:id="rId10"/>
    <sheet name="INCIDENCIAS asimilables" sheetId="134" state="hidden" r:id="rId11"/>
    <sheet name="BASE GRAVABLE asimilables" sheetId="125" state="hidden" r:id="rId12"/>
    <sheet name="RETENCION ISR asimilables" sheetId="126" state="hidden" r:id="rId13"/>
    <sheet name="RETENCION RETROACTI asimilables" sheetId="138" state="hidden" r:id="rId14"/>
    <sheet name="SDI IMSS asimilables" sheetId="132" state="hidden" r:id="rId15"/>
    <sheet name="CUOTAS IMSS asimilables" sheetId="129" state="hidden" r:id="rId16"/>
    <sheet name="NOMINA asimilables" sheetId="128" state="hidden" r:id="rId17"/>
    <sheet name="CONCENTRADO asimilables" sheetId="136" r:id="rId18"/>
  </sheets>
  <definedNames>
    <definedName name="_xlnm.Print_Area" localSheetId="17">'CONCENTRADO asimilables'!$A$8:$D$39</definedName>
    <definedName name="_xlnm.Print_Area" localSheetId="7">'CUOTAS IMSS'!$A$1:$X$62</definedName>
    <definedName name="_xlnm.Print_Area" localSheetId="15">'CUOTAS IMSS asimilables'!$A$1:$AH$39</definedName>
    <definedName name="_xlnm.Print_Area" localSheetId="2">INCIDENCIAS!$A$1:$G$52</definedName>
    <definedName name="_xlnm.Print_Area" localSheetId="8">NOMINA!$B$1:$S$58</definedName>
    <definedName name="_xlnm.Print_Area" localSheetId="16">'NOMINA asimilables'!$A$1:$T$49</definedName>
    <definedName name="_xlnm.Print_Area" localSheetId="1">PRESUPUESTO!$A$1:$P$51</definedName>
    <definedName name="_xlnm.Print_Area" localSheetId="4">'RETENCION ISR'!$A$1:$K$51</definedName>
    <definedName name="_xlnm.Print_Area" localSheetId="13">'RETENCION RETROACTI asimilables'!$A$1:$Q$38</definedName>
    <definedName name="_xlnm.Print_Area" localSheetId="5">'RETENCION RETROACTIVOS'!$A$1:$T$52</definedName>
    <definedName name="_xlnm.Print_Area" localSheetId="0">'TABLA ISR ART 113 LISR'!#REF!</definedName>
    <definedName name="data59" localSheetId="0">'TABLA ISR ART 113 LISR'!#REF!</definedName>
    <definedName name="_xlnm.Print_Titles" localSheetId="9">CONCENTRADO!$1:$9</definedName>
  </definedNames>
  <calcPr calcId="145621"/>
</workbook>
</file>

<file path=xl/calcChain.xml><?xml version="1.0" encoding="utf-8"?>
<calcChain xmlns="http://schemas.openxmlformats.org/spreadsheetml/2006/main">
  <c r="E49" i="135" l="1"/>
  <c r="E48" i="135"/>
  <c r="E47" i="135"/>
  <c r="E46" i="135"/>
  <c r="E45" i="135"/>
  <c r="E44" i="135"/>
  <c r="E43" i="135"/>
  <c r="E42" i="135"/>
  <c r="E41" i="135"/>
  <c r="E40" i="135"/>
  <c r="E39" i="135"/>
  <c r="E38" i="135"/>
  <c r="E37" i="135"/>
  <c r="E36" i="135"/>
  <c r="E35" i="135"/>
  <c r="E34" i="135"/>
  <c r="E33" i="135"/>
  <c r="E32" i="135"/>
  <c r="E31" i="135"/>
  <c r="E30" i="135"/>
  <c r="E29" i="135"/>
  <c r="E28" i="135"/>
  <c r="E27" i="135"/>
  <c r="E26" i="135"/>
  <c r="E25" i="135"/>
  <c r="E24" i="135"/>
  <c r="E23" i="135"/>
  <c r="E22" i="135"/>
  <c r="E21" i="135"/>
  <c r="E20" i="135"/>
  <c r="E19" i="135"/>
  <c r="E18" i="135"/>
  <c r="E17" i="135"/>
  <c r="E16" i="135"/>
  <c r="E15" i="135"/>
  <c r="E14" i="135"/>
  <c r="E13" i="135"/>
  <c r="E12" i="135"/>
  <c r="E11" i="135"/>
  <c r="G38" i="134" l="1"/>
  <c r="X31" i="135" l="1"/>
  <c r="W31" i="135"/>
  <c r="V31" i="135"/>
  <c r="U31" i="135"/>
  <c r="S31" i="135"/>
  <c r="R31" i="135"/>
  <c r="Q31" i="135"/>
  <c r="P31" i="135"/>
  <c r="O31" i="135"/>
  <c r="L31" i="135"/>
  <c r="I31" i="135"/>
  <c r="C31" i="135"/>
  <c r="B31" i="135"/>
  <c r="K31" i="60"/>
  <c r="I31" i="60"/>
  <c r="H31" i="60"/>
  <c r="G31" i="60"/>
  <c r="F31" i="60"/>
  <c r="E31" i="60"/>
  <c r="K12" i="124"/>
  <c r="K13" i="124"/>
  <c r="K14" i="124"/>
  <c r="K15" i="124"/>
  <c r="K16" i="124"/>
  <c r="K17" i="124"/>
  <c r="K18" i="124"/>
  <c r="K19" i="124"/>
  <c r="K20" i="124"/>
  <c r="K21" i="124"/>
  <c r="K22" i="124"/>
  <c r="K23" i="124"/>
  <c r="K24" i="124"/>
  <c r="K25" i="124"/>
  <c r="K26" i="124"/>
  <c r="K27" i="124"/>
  <c r="K28" i="124"/>
  <c r="K29" i="124"/>
  <c r="K30" i="124"/>
  <c r="K31" i="124"/>
  <c r="K32" i="124"/>
  <c r="K33" i="124"/>
  <c r="K34" i="124"/>
  <c r="K35" i="124"/>
  <c r="K36" i="124"/>
  <c r="K37" i="124"/>
  <c r="K38" i="124"/>
  <c r="K39" i="124"/>
  <c r="K40" i="124"/>
  <c r="K41" i="124"/>
  <c r="K42" i="124"/>
  <c r="K43" i="124"/>
  <c r="K44" i="124"/>
  <c r="K45" i="124"/>
  <c r="K46" i="124"/>
  <c r="K47" i="124"/>
  <c r="K48" i="124"/>
  <c r="K49" i="124"/>
  <c r="K50" i="124"/>
  <c r="K11" i="124"/>
  <c r="F12" i="124"/>
  <c r="F13" i="124"/>
  <c r="F14" i="124"/>
  <c r="F15" i="124"/>
  <c r="F16" i="124"/>
  <c r="F17" i="124"/>
  <c r="F18" i="124"/>
  <c r="F19" i="124"/>
  <c r="F20" i="124"/>
  <c r="F21" i="124"/>
  <c r="F22" i="124"/>
  <c r="F23" i="124"/>
  <c r="F24" i="124"/>
  <c r="F25" i="124"/>
  <c r="F26" i="124"/>
  <c r="F27" i="124"/>
  <c r="F28" i="124"/>
  <c r="F29" i="124"/>
  <c r="F30" i="124"/>
  <c r="F31" i="124"/>
  <c r="F32" i="124"/>
  <c r="F33" i="124"/>
  <c r="F34" i="124"/>
  <c r="F35" i="124"/>
  <c r="F36" i="124"/>
  <c r="F37" i="124"/>
  <c r="F38" i="124"/>
  <c r="F39" i="124"/>
  <c r="F40" i="124"/>
  <c r="F41" i="124"/>
  <c r="F42" i="124"/>
  <c r="F43" i="124"/>
  <c r="F44" i="124"/>
  <c r="F45" i="124"/>
  <c r="F46" i="124"/>
  <c r="F47" i="124"/>
  <c r="F48" i="124"/>
  <c r="F49" i="124"/>
  <c r="F50" i="124"/>
  <c r="F51" i="124"/>
  <c r="F11" i="124"/>
  <c r="J31" i="124"/>
  <c r="L30" i="131"/>
  <c r="K30" i="131"/>
  <c r="J30" i="131"/>
  <c r="I30" i="131"/>
  <c r="H30" i="131"/>
  <c r="G30" i="131"/>
  <c r="D30" i="131"/>
  <c r="C30" i="131"/>
  <c r="G38" i="141"/>
  <c r="H38" i="141" s="1"/>
  <c r="Q31" i="141"/>
  <c r="D31" i="141"/>
  <c r="F31" i="141" s="1"/>
  <c r="U31" i="121"/>
  <c r="V31" i="121" s="1"/>
  <c r="R31" i="121"/>
  <c r="S31" i="121" s="1"/>
  <c r="P31" i="121"/>
  <c r="O31" i="121" s="1"/>
  <c r="M31" i="121"/>
  <c r="L31" i="121" s="1"/>
  <c r="J31" i="121"/>
  <c r="AG31" i="121" s="1"/>
  <c r="C31" i="133"/>
  <c r="G31" i="133" s="1"/>
  <c r="D31" i="121" s="1"/>
  <c r="B31" i="133"/>
  <c r="F31" i="133" s="1"/>
  <c r="B31" i="121" s="1"/>
  <c r="A31" i="133"/>
  <c r="A31" i="121" s="1"/>
  <c r="A31" i="123" s="1"/>
  <c r="A31" i="141" s="1"/>
  <c r="A30" i="131" s="1"/>
  <c r="A31" i="124" s="1"/>
  <c r="B31" i="60" s="1"/>
  <c r="O31" i="130"/>
  <c r="N31" i="130"/>
  <c r="J31" i="133" l="1"/>
  <c r="E31" i="121" s="1"/>
  <c r="I31" i="133"/>
  <c r="W31" i="121" s="1"/>
  <c r="J31" i="60" s="1"/>
  <c r="U31" i="124"/>
  <c r="O31" i="124"/>
  <c r="F30" i="131"/>
  <c r="E30" i="131"/>
  <c r="M30" i="131" s="1"/>
  <c r="N30" i="131" s="1"/>
  <c r="E31" i="124" s="1"/>
  <c r="G31" i="124" s="1"/>
  <c r="Q31" i="124" s="1"/>
  <c r="S31" i="141"/>
  <c r="T31" i="141" s="1"/>
  <c r="G31" i="141"/>
  <c r="H31" i="141" s="1"/>
  <c r="I31" i="121"/>
  <c r="Z38" i="136"/>
  <c r="W38" i="136"/>
  <c r="V38" i="136"/>
  <c r="U38" i="136"/>
  <c r="T38" i="136"/>
  <c r="AG50" i="135"/>
  <c r="AC50" i="135"/>
  <c r="AB50" i="135"/>
  <c r="F31" i="121" l="1"/>
  <c r="K31" i="135"/>
  <c r="D31" i="60"/>
  <c r="S31" i="124"/>
  <c r="M31" i="124"/>
  <c r="W31" i="124" s="1"/>
  <c r="C31" i="121"/>
  <c r="X31" i="124"/>
  <c r="O31" i="60" s="1"/>
  <c r="O31" i="141"/>
  <c r="M31" i="141"/>
  <c r="I31" i="141"/>
  <c r="J31" i="141" s="1"/>
  <c r="L31" i="141" s="1"/>
  <c r="N31" i="141" s="1"/>
  <c r="P31" i="141" s="1"/>
  <c r="R31" i="141" s="1"/>
  <c r="B12" i="122"/>
  <c r="B13" i="122"/>
  <c r="B14" i="122"/>
  <c r="B15" i="122"/>
  <c r="B16" i="122"/>
  <c r="N10" i="131"/>
  <c r="Q12" i="136"/>
  <c r="Q13" i="136"/>
  <c r="Q14" i="136"/>
  <c r="Q15" i="136"/>
  <c r="Q16" i="136"/>
  <c r="Q17" i="136"/>
  <c r="Q18" i="136"/>
  <c r="Q19" i="136"/>
  <c r="Q20" i="136"/>
  <c r="Q21" i="136"/>
  <c r="Q22" i="136"/>
  <c r="Q23" i="136"/>
  <c r="Q24" i="136"/>
  <c r="Q25" i="136"/>
  <c r="Q26" i="136"/>
  <c r="Q27" i="136"/>
  <c r="Q28" i="136"/>
  <c r="Q29" i="136"/>
  <c r="Q30" i="136"/>
  <c r="Q31" i="136"/>
  <c r="Q32" i="136"/>
  <c r="Q33" i="136"/>
  <c r="Q34" i="136"/>
  <c r="Q35" i="136"/>
  <c r="Q11" i="136"/>
  <c r="P11" i="136"/>
  <c r="V31" i="124" l="1"/>
  <c r="C31" i="60"/>
  <c r="J31" i="135"/>
  <c r="L51" i="123"/>
  <c r="P31" i="60" l="1"/>
  <c r="O12" i="135"/>
  <c r="O13" i="135"/>
  <c r="O14" i="135"/>
  <c r="O15" i="135"/>
  <c r="O16" i="135"/>
  <c r="O17" i="135"/>
  <c r="O18" i="135"/>
  <c r="O19" i="135"/>
  <c r="O20" i="135"/>
  <c r="O21" i="135"/>
  <c r="O22" i="135"/>
  <c r="O23" i="135"/>
  <c r="O24" i="135"/>
  <c r="O25" i="135"/>
  <c r="O26" i="135"/>
  <c r="O27" i="135"/>
  <c r="O28" i="135"/>
  <c r="O29" i="135"/>
  <c r="O30" i="135"/>
  <c r="O32" i="135"/>
  <c r="O33" i="135"/>
  <c r="O34" i="135"/>
  <c r="O35" i="135"/>
  <c r="O36" i="135"/>
  <c r="O37" i="135"/>
  <c r="O38" i="135"/>
  <c r="O39" i="135"/>
  <c r="O40" i="135"/>
  <c r="O41" i="135"/>
  <c r="O42" i="135"/>
  <c r="O43" i="135"/>
  <c r="O44" i="135"/>
  <c r="O45" i="135"/>
  <c r="O46" i="135"/>
  <c r="O47" i="135"/>
  <c r="O48" i="135"/>
  <c r="O49" i="135"/>
  <c r="B12" i="133"/>
  <c r="B13" i="133"/>
  <c r="B14" i="133"/>
  <c r="B15" i="133"/>
  <c r="B16" i="133"/>
  <c r="B17" i="133"/>
  <c r="B18" i="133"/>
  <c r="B19" i="133"/>
  <c r="B20" i="133"/>
  <c r="B21" i="133"/>
  <c r="B22" i="133"/>
  <c r="B23" i="133"/>
  <c r="B24" i="133"/>
  <c r="B25" i="133"/>
  <c r="B26" i="133"/>
  <c r="B27" i="133"/>
  <c r="B28" i="133"/>
  <c r="B29" i="133"/>
  <c r="B30" i="133"/>
  <c r="B32" i="133"/>
  <c r="B33" i="133"/>
  <c r="B34" i="133"/>
  <c r="B35" i="133"/>
  <c r="B36" i="133"/>
  <c r="B37" i="133"/>
  <c r="B38" i="133"/>
  <c r="B39" i="133"/>
  <c r="B40" i="133"/>
  <c r="B41" i="133"/>
  <c r="B42" i="133"/>
  <c r="B43" i="133"/>
  <c r="B44" i="133"/>
  <c r="B45" i="133"/>
  <c r="B46" i="133"/>
  <c r="B47" i="133"/>
  <c r="B48" i="133"/>
  <c r="B49" i="133"/>
  <c r="M16" i="121"/>
  <c r="M17" i="121"/>
  <c r="M18" i="121"/>
  <c r="M19" i="121"/>
  <c r="M20" i="121"/>
  <c r="M21" i="121"/>
  <c r="M22" i="121"/>
  <c r="M23" i="121"/>
  <c r="M24" i="121"/>
  <c r="M25" i="121"/>
  <c r="M26" i="121"/>
  <c r="M27" i="121"/>
  <c r="M28" i="121"/>
  <c r="M29" i="121"/>
  <c r="M30" i="121"/>
  <c r="M32" i="121"/>
  <c r="M33" i="121"/>
  <c r="M34" i="121"/>
  <c r="M35" i="121"/>
  <c r="M36" i="121"/>
  <c r="M37" i="121"/>
  <c r="M38" i="121"/>
  <c r="M39" i="121"/>
  <c r="M40" i="121"/>
  <c r="M41" i="121"/>
  <c r="M42" i="121"/>
  <c r="M43" i="121"/>
  <c r="M44" i="121"/>
  <c r="M45" i="121"/>
  <c r="M46" i="121"/>
  <c r="M47" i="121"/>
  <c r="M48" i="121"/>
  <c r="M49" i="121"/>
  <c r="M12" i="121"/>
  <c r="M13" i="121"/>
  <c r="M14" i="121"/>
  <c r="M15" i="121"/>
  <c r="L49" i="121" l="1"/>
  <c r="M50" i="121"/>
  <c r="L47" i="121"/>
  <c r="L38" i="126" l="1"/>
  <c r="U12" i="125" l="1"/>
  <c r="U13" i="125"/>
  <c r="U14" i="125"/>
  <c r="U15" i="125"/>
  <c r="U16" i="125"/>
  <c r="U17" i="125"/>
  <c r="U18" i="125"/>
  <c r="U19" i="125"/>
  <c r="U20" i="125"/>
  <c r="U21" i="125"/>
  <c r="U22" i="125"/>
  <c r="U23" i="125"/>
  <c r="U24" i="125"/>
  <c r="U25" i="125"/>
  <c r="U26" i="125"/>
  <c r="U27" i="125"/>
  <c r="U28" i="125"/>
  <c r="U29" i="125"/>
  <c r="U30" i="125"/>
  <c r="U31" i="125"/>
  <c r="U32" i="125"/>
  <c r="U33" i="125"/>
  <c r="U34" i="125"/>
  <c r="U35" i="125"/>
  <c r="U11" i="125"/>
  <c r="J11" i="134"/>
  <c r="I11" i="134"/>
  <c r="H11" i="134"/>
  <c r="G20" i="131" l="1"/>
  <c r="X21" i="135"/>
  <c r="W21" i="135"/>
  <c r="U21" i="135"/>
  <c r="S21" i="135"/>
  <c r="P21" i="135"/>
  <c r="L21" i="135"/>
  <c r="I21" i="135"/>
  <c r="C21" i="135"/>
  <c r="B21" i="135"/>
  <c r="K21" i="60"/>
  <c r="I21" i="60"/>
  <c r="F21" i="60"/>
  <c r="E21" i="60"/>
  <c r="J21" i="124"/>
  <c r="L20" i="131"/>
  <c r="K20" i="131"/>
  <c r="J20" i="131"/>
  <c r="H20" i="131"/>
  <c r="D20" i="131"/>
  <c r="P20" i="131" s="1"/>
  <c r="C20" i="131"/>
  <c r="Q21" i="141"/>
  <c r="D21" i="141"/>
  <c r="F21" i="141" s="1"/>
  <c r="W21" i="121"/>
  <c r="J21" i="60" s="1"/>
  <c r="U21" i="121"/>
  <c r="V21" i="121" s="1"/>
  <c r="L21" i="121"/>
  <c r="J21" i="121"/>
  <c r="I21" i="121" s="1"/>
  <c r="C21" i="133"/>
  <c r="G21" i="133" s="1"/>
  <c r="D21" i="121" s="1"/>
  <c r="F21" i="133"/>
  <c r="B21" i="121" s="1"/>
  <c r="A21" i="133"/>
  <c r="A21" i="121" s="1"/>
  <c r="A21" i="123" s="1"/>
  <c r="A21" i="141" s="1"/>
  <c r="A20" i="131" s="1"/>
  <c r="A21" i="124" s="1"/>
  <c r="B21" i="60" s="1"/>
  <c r="P21" i="130"/>
  <c r="O21" i="130"/>
  <c r="N21" i="130"/>
  <c r="X49" i="135"/>
  <c r="W49" i="135"/>
  <c r="U49" i="135"/>
  <c r="S49" i="135"/>
  <c r="P49" i="135"/>
  <c r="L49" i="135"/>
  <c r="I49" i="135"/>
  <c r="C49" i="135"/>
  <c r="B49" i="135"/>
  <c r="L48" i="131"/>
  <c r="K48" i="131"/>
  <c r="J48" i="131"/>
  <c r="H48" i="131"/>
  <c r="G48" i="131"/>
  <c r="D48" i="131"/>
  <c r="C48" i="131"/>
  <c r="X49" i="121"/>
  <c r="V49" i="121"/>
  <c r="J49" i="121"/>
  <c r="P49" i="130"/>
  <c r="O49" i="130"/>
  <c r="N49" i="130"/>
  <c r="O20" i="131" l="1"/>
  <c r="I49" i="121"/>
  <c r="C21" i="121"/>
  <c r="R21" i="135" s="1"/>
  <c r="E21" i="121"/>
  <c r="K21" i="135" s="1"/>
  <c r="F20" i="131"/>
  <c r="R20" i="131" s="1"/>
  <c r="E20" i="131"/>
  <c r="Q20" i="131" s="1"/>
  <c r="S21" i="141"/>
  <c r="T21" i="141" s="1"/>
  <c r="G21" i="141"/>
  <c r="H21" i="141" s="1"/>
  <c r="F48" i="131"/>
  <c r="E48" i="131"/>
  <c r="K21" i="141" l="1"/>
  <c r="O21" i="141"/>
  <c r="M21" i="141"/>
  <c r="F21" i="121"/>
  <c r="C21" i="60"/>
  <c r="P21" i="60" s="1"/>
  <c r="G21" i="60"/>
  <c r="P21" i="121"/>
  <c r="O21" i="121" s="1"/>
  <c r="D21" i="60"/>
  <c r="J21" i="135"/>
  <c r="S20" i="131"/>
  <c r="T20" i="131" s="1"/>
  <c r="I20" i="131"/>
  <c r="Q21" i="135"/>
  <c r="H21" i="60"/>
  <c r="R21" i="121"/>
  <c r="S21" i="121" s="1"/>
  <c r="Q11" i="135"/>
  <c r="I10" i="131"/>
  <c r="U18" i="121"/>
  <c r="U19" i="121"/>
  <c r="V19" i="121" s="1"/>
  <c r="U20" i="121"/>
  <c r="V20" i="121" s="1"/>
  <c r="U22" i="121"/>
  <c r="U23" i="121"/>
  <c r="V23" i="121" s="1"/>
  <c r="U24" i="121"/>
  <c r="V24" i="121" s="1"/>
  <c r="U25" i="121"/>
  <c r="V25" i="121" s="1"/>
  <c r="U26" i="121"/>
  <c r="V26" i="121" s="1"/>
  <c r="U27" i="121"/>
  <c r="V27" i="121" s="1"/>
  <c r="U28" i="121"/>
  <c r="V28" i="121" s="1"/>
  <c r="U29" i="121"/>
  <c r="V29" i="121" s="1"/>
  <c r="M20" i="131" l="1"/>
  <c r="N20" i="131" s="1"/>
  <c r="E21" i="124" s="1"/>
  <c r="G21" i="124" s="1"/>
  <c r="L21" i="141"/>
  <c r="N21" i="141" s="1"/>
  <c r="P21" i="141" s="1"/>
  <c r="R21" i="141" s="1"/>
  <c r="AG21" i="121"/>
  <c r="V41" i="121"/>
  <c r="V42" i="121"/>
  <c r="F51" i="133"/>
  <c r="U21" i="124" l="1"/>
  <c r="O21" i="124"/>
  <c r="S21" i="124"/>
  <c r="Q21" i="124"/>
  <c r="M21" i="124"/>
  <c r="C29" i="132"/>
  <c r="C30" i="132"/>
  <c r="C31" i="132"/>
  <c r="C32" i="132"/>
  <c r="C33" i="132"/>
  <c r="C34" i="132"/>
  <c r="C35" i="132"/>
  <c r="C12" i="132"/>
  <c r="C13" i="132"/>
  <c r="C14" i="132"/>
  <c r="C15" i="132"/>
  <c r="C16" i="132"/>
  <c r="C17" i="132"/>
  <c r="C18" i="132"/>
  <c r="C19" i="132"/>
  <c r="C20" i="132"/>
  <c r="C21" i="132"/>
  <c r="C22" i="132"/>
  <c r="C23" i="132"/>
  <c r="C24" i="132"/>
  <c r="C25" i="132"/>
  <c r="C26" i="132"/>
  <c r="C27" i="132"/>
  <c r="C28" i="132"/>
  <c r="C11" i="132"/>
  <c r="I28" i="134"/>
  <c r="O29" i="136"/>
  <c r="N29" i="136"/>
  <c r="L29" i="136"/>
  <c r="K29" i="136"/>
  <c r="I29" i="136"/>
  <c r="E29" i="136"/>
  <c r="E29" i="128"/>
  <c r="K29" i="129"/>
  <c r="J29" i="129"/>
  <c r="F29" i="129"/>
  <c r="R29" i="132"/>
  <c r="Q29" i="132"/>
  <c r="P29" i="132"/>
  <c r="O29" i="132"/>
  <c r="N29" i="132"/>
  <c r="F29" i="132"/>
  <c r="B12" i="125"/>
  <c r="B13" i="125"/>
  <c r="B14" i="125"/>
  <c r="B15" i="125"/>
  <c r="B16" i="125"/>
  <c r="B17" i="125"/>
  <c r="B18" i="125"/>
  <c r="B19" i="125"/>
  <c r="B20" i="125"/>
  <c r="B21" i="125"/>
  <c r="B22" i="125"/>
  <c r="B23" i="125"/>
  <c r="B24" i="125"/>
  <c r="B25" i="125"/>
  <c r="B26" i="125"/>
  <c r="B27" i="125"/>
  <c r="AC27" i="125" s="1"/>
  <c r="B28" i="125"/>
  <c r="B29" i="125"/>
  <c r="B30" i="125"/>
  <c r="B31" i="125"/>
  <c r="B32" i="125"/>
  <c r="B33" i="125"/>
  <c r="B34" i="125"/>
  <c r="B35" i="125"/>
  <c r="B11" i="125"/>
  <c r="AF29" i="125"/>
  <c r="AG29" i="125" s="1"/>
  <c r="Z29" i="125"/>
  <c r="AA29" i="125" s="1"/>
  <c r="T29" i="125"/>
  <c r="O29" i="125"/>
  <c r="M29" i="125"/>
  <c r="H29" i="132" s="1"/>
  <c r="G29" i="125"/>
  <c r="C29" i="125"/>
  <c r="D29" i="132" s="1"/>
  <c r="A29" i="125"/>
  <c r="A29" i="126" s="1"/>
  <c r="A29" i="138" s="1"/>
  <c r="A29" i="132" s="1"/>
  <c r="A29" i="129" s="1"/>
  <c r="A29" i="128" s="1"/>
  <c r="B29" i="136" s="1"/>
  <c r="J41" i="124"/>
  <c r="X41" i="135"/>
  <c r="W41" i="135"/>
  <c r="U41" i="135"/>
  <c r="S41" i="135"/>
  <c r="P41" i="135"/>
  <c r="L41" i="135"/>
  <c r="I41" i="135"/>
  <c r="C41" i="135"/>
  <c r="B41" i="135"/>
  <c r="J28" i="134"/>
  <c r="J29" i="134"/>
  <c r="N29" i="125" s="1"/>
  <c r="H28" i="134"/>
  <c r="N29" i="134"/>
  <c r="M29" i="134"/>
  <c r="I29" i="125" s="1"/>
  <c r="L29" i="134"/>
  <c r="E29" i="125" s="1"/>
  <c r="I29" i="134"/>
  <c r="H29" i="125" s="1"/>
  <c r="H29" i="134"/>
  <c r="D29" i="125" s="1"/>
  <c r="V21" i="124" l="1"/>
  <c r="X21" i="124"/>
  <c r="O21" i="60" s="1"/>
  <c r="W21" i="124"/>
  <c r="E29" i="132"/>
  <c r="J29" i="132" s="1"/>
  <c r="I29" i="132"/>
  <c r="G29" i="132"/>
  <c r="P29" i="125"/>
  <c r="H29" i="136" s="1"/>
  <c r="K29" i="132"/>
  <c r="F29" i="125"/>
  <c r="J29" i="125"/>
  <c r="I27" i="134"/>
  <c r="X27" i="135"/>
  <c r="W27" i="135"/>
  <c r="U27" i="135"/>
  <c r="S27" i="135"/>
  <c r="P27" i="135"/>
  <c r="L27" i="135"/>
  <c r="I27" i="135"/>
  <c r="C27" i="135"/>
  <c r="B27" i="135"/>
  <c r="K27" i="60"/>
  <c r="I27" i="60"/>
  <c r="F27" i="60"/>
  <c r="E27" i="60"/>
  <c r="J27" i="124"/>
  <c r="L26" i="131"/>
  <c r="K26" i="131"/>
  <c r="J26" i="131"/>
  <c r="H26" i="131"/>
  <c r="G26" i="131"/>
  <c r="D26" i="131"/>
  <c r="C26" i="131"/>
  <c r="Q27" i="141"/>
  <c r="D27" i="141"/>
  <c r="F27" i="141" s="1"/>
  <c r="W27" i="121"/>
  <c r="J27" i="60" s="1"/>
  <c r="L27" i="121"/>
  <c r="J27" i="121"/>
  <c r="C27" i="133"/>
  <c r="G27" i="133" s="1"/>
  <c r="D27" i="121" s="1"/>
  <c r="F27" i="133"/>
  <c r="B27" i="121" s="1"/>
  <c r="A27" i="133"/>
  <c r="A27" i="121" s="1"/>
  <c r="A27" i="123" s="1"/>
  <c r="A27" i="141" s="1"/>
  <c r="A26" i="131" s="1"/>
  <c r="A27" i="124" s="1"/>
  <c r="B27" i="60" s="1"/>
  <c r="P27" i="130"/>
  <c r="O27" i="130"/>
  <c r="N27" i="130"/>
  <c r="L40" i="131"/>
  <c r="K40" i="131"/>
  <c r="J40" i="131"/>
  <c r="H40" i="131"/>
  <c r="G40" i="131"/>
  <c r="D40" i="131"/>
  <c r="C40" i="131"/>
  <c r="Q41" i="141"/>
  <c r="D41" i="141"/>
  <c r="F41" i="141" s="1"/>
  <c r="X41" i="121"/>
  <c r="L41" i="121"/>
  <c r="J41" i="121"/>
  <c r="C41" i="133"/>
  <c r="A41" i="133"/>
  <c r="A41" i="121" s="1"/>
  <c r="A41" i="123" s="1"/>
  <c r="A41" i="141" s="1"/>
  <c r="A40" i="131" s="1"/>
  <c r="A41" i="124" s="1"/>
  <c r="P41" i="130"/>
  <c r="O41" i="130"/>
  <c r="N41" i="130"/>
  <c r="G41" i="141" l="1"/>
  <c r="H41" i="141" s="1"/>
  <c r="J41" i="141" s="1"/>
  <c r="AB29" i="125"/>
  <c r="M29" i="136" s="1"/>
  <c r="I41" i="121"/>
  <c r="C27" i="121"/>
  <c r="E27" i="121"/>
  <c r="F27" i="121" s="1"/>
  <c r="Q29" i="125"/>
  <c r="D29" i="128"/>
  <c r="R29" i="125"/>
  <c r="J41" i="133"/>
  <c r="G41" i="133"/>
  <c r="D41" i="121" s="1"/>
  <c r="E40" i="131"/>
  <c r="E26" i="131"/>
  <c r="F26" i="131"/>
  <c r="F29" i="136"/>
  <c r="B29" i="128"/>
  <c r="I41" i="133"/>
  <c r="W41" i="121" s="1"/>
  <c r="F41" i="133"/>
  <c r="G29" i="136"/>
  <c r="C29" i="128"/>
  <c r="J27" i="135"/>
  <c r="L29" i="125"/>
  <c r="K29" i="125"/>
  <c r="S27" i="141"/>
  <c r="T27" i="141" s="1"/>
  <c r="G27" i="141"/>
  <c r="H27" i="141" s="1"/>
  <c r="I27" i="121"/>
  <c r="F40" i="131"/>
  <c r="S41" i="141"/>
  <c r="T41" i="141" s="1"/>
  <c r="B41" i="121"/>
  <c r="X19" i="135"/>
  <c r="W19" i="135"/>
  <c r="U19" i="135"/>
  <c r="S19" i="135"/>
  <c r="P19" i="135"/>
  <c r="L19" i="135"/>
  <c r="I19" i="135"/>
  <c r="C19" i="135"/>
  <c r="B19" i="135"/>
  <c r="K19" i="60"/>
  <c r="I19" i="60"/>
  <c r="F19" i="60"/>
  <c r="E19" i="60"/>
  <c r="J19" i="124"/>
  <c r="L18" i="131"/>
  <c r="K18" i="131"/>
  <c r="J18" i="131"/>
  <c r="H18" i="131"/>
  <c r="G18" i="131"/>
  <c r="D18" i="131"/>
  <c r="P18" i="131" s="1"/>
  <c r="C18" i="131"/>
  <c r="Q19" i="141"/>
  <c r="D19" i="141"/>
  <c r="F19" i="141" s="1"/>
  <c r="W19" i="121"/>
  <c r="J19" i="60" s="1"/>
  <c r="L19" i="121"/>
  <c r="J19" i="121"/>
  <c r="C19" i="133"/>
  <c r="G19" i="133" s="1"/>
  <c r="D19" i="121" s="1"/>
  <c r="F19" i="133"/>
  <c r="B19" i="121" s="1"/>
  <c r="A19" i="133"/>
  <c r="A19" i="121" s="1"/>
  <c r="A19" i="123" s="1"/>
  <c r="A19" i="141" s="1"/>
  <c r="A18" i="131" s="1"/>
  <c r="A19" i="124" s="1"/>
  <c r="B19" i="60" s="1"/>
  <c r="P19" i="130"/>
  <c r="O19" i="130"/>
  <c r="N19" i="130"/>
  <c r="M29" i="132" l="1"/>
  <c r="J29" i="136"/>
  <c r="X29" i="125"/>
  <c r="W29" i="125" s="1"/>
  <c r="AO29" i="125" s="1"/>
  <c r="B29" i="126" s="1"/>
  <c r="C41" i="121"/>
  <c r="C41" i="60" s="1"/>
  <c r="C27" i="60"/>
  <c r="P27" i="60" s="1"/>
  <c r="R27" i="135"/>
  <c r="D27" i="60"/>
  <c r="C19" i="121"/>
  <c r="K27" i="135"/>
  <c r="E19" i="121"/>
  <c r="F19" i="121" s="1"/>
  <c r="E41" i="121"/>
  <c r="D41" i="60" s="1"/>
  <c r="Y29" i="136"/>
  <c r="Q27" i="135"/>
  <c r="I26" i="131"/>
  <c r="R27" i="121"/>
  <c r="S27" i="121" s="1"/>
  <c r="H27" i="60"/>
  <c r="I40" i="131"/>
  <c r="M40" i="131" s="1"/>
  <c r="Q41" i="135"/>
  <c r="R41" i="121"/>
  <c r="O18" i="131"/>
  <c r="F18" i="131"/>
  <c r="E18" i="131"/>
  <c r="Q18" i="131" s="1"/>
  <c r="J41" i="135"/>
  <c r="O27" i="141"/>
  <c r="M27" i="141"/>
  <c r="J27" i="141"/>
  <c r="L27" i="141" s="1"/>
  <c r="N27" i="141" s="1"/>
  <c r="O41" i="141"/>
  <c r="M41" i="141"/>
  <c r="K41" i="141"/>
  <c r="D19" i="60"/>
  <c r="R18" i="131"/>
  <c r="S19" i="141"/>
  <c r="T19" i="141" s="1"/>
  <c r="G19" i="141"/>
  <c r="I19" i="121"/>
  <c r="C22" i="135"/>
  <c r="I19" i="141" l="1"/>
  <c r="H19" i="141"/>
  <c r="C29" i="126"/>
  <c r="D29" i="126" s="1"/>
  <c r="F29" i="126" s="1"/>
  <c r="G29" i="126"/>
  <c r="E29" i="126"/>
  <c r="S29" i="132"/>
  <c r="T29" i="132" s="1"/>
  <c r="E29" i="129" s="1"/>
  <c r="G29" i="129" s="1"/>
  <c r="N40" i="131"/>
  <c r="E41" i="124" s="1"/>
  <c r="G41" i="124" s="1"/>
  <c r="S41" i="124" s="1"/>
  <c r="M26" i="131"/>
  <c r="N26" i="131" s="1"/>
  <c r="E27" i="124" s="1"/>
  <c r="G27" i="124" s="1"/>
  <c r="AP29" i="125"/>
  <c r="AQ29" i="125" s="1"/>
  <c r="P41" i="121"/>
  <c r="R41" i="135"/>
  <c r="C19" i="60"/>
  <c r="P19" i="60" s="1"/>
  <c r="R19" i="135"/>
  <c r="G27" i="60"/>
  <c r="P27" i="121"/>
  <c r="O27" i="121" s="1"/>
  <c r="K19" i="135"/>
  <c r="J19" i="135"/>
  <c r="K41" i="135"/>
  <c r="AG27" i="121"/>
  <c r="F41" i="121"/>
  <c r="P27" i="141"/>
  <c r="R27" i="141" s="1"/>
  <c r="Q19" i="135"/>
  <c r="I18" i="131"/>
  <c r="M18" i="131" s="1"/>
  <c r="N18" i="131" s="1"/>
  <c r="E19" i="124" s="1"/>
  <c r="G19" i="124" s="1"/>
  <c r="U19" i="124" s="1"/>
  <c r="H19" i="60"/>
  <c r="R19" i="121"/>
  <c r="P41" i="60"/>
  <c r="Q41" i="124"/>
  <c r="U41" i="124"/>
  <c r="M41" i="124"/>
  <c r="O41" i="124"/>
  <c r="M19" i="141"/>
  <c r="O19" i="141"/>
  <c r="K19" i="141"/>
  <c r="L41" i="141"/>
  <c r="N41" i="141" s="1"/>
  <c r="P41" i="141" s="1"/>
  <c r="R41" i="141" s="1"/>
  <c r="S18" i="131"/>
  <c r="T18" i="131" s="1"/>
  <c r="J19" i="141"/>
  <c r="W18" i="135"/>
  <c r="W29" i="129" l="1"/>
  <c r="Y29" i="129"/>
  <c r="AA29" i="129"/>
  <c r="M29" i="129"/>
  <c r="AE29" i="129"/>
  <c r="O29" i="129"/>
  <c r="AH29" i="129" s="1"/>
  <c r="P29" i="128" s="1"/>
  <c r="Q29" i="129"/>
  <c r="S29" i="129"/>
  <c r="U29" i="129"/>
  <c r="AC29" i="129"/>
  <c r="U27" i="124"/>
  <c r="S27" i="124"/>
  <c r="M27" i="124"/>
  <c r="O27" i="124"/>
  <c r="Q27" i="124"/>
  <c r="O41" i="121"/>
  <c r="AF41" i="121" s="1"/>
  <c r="AG41" i="121"/>
  <c r="G19" i="60"/>
  <c r="P19" i="121"/>
  <c r="O19" i="121" s="1"/>
  <c r="S19" i="121"/>
  <c r="H29" i="126"/>
  <c r="J29" i="126" s="1"/>
  <c r="W27" i="124"/>
  <c r="X41" i="124"/>
  <c r="W41" i="124"/>
  <c r="V41" i="124"/>
  <c r="O19" i="124"/>
  <c r="S19" i="124"/>
  <c r="L19" i="141"/>
  <c r="N19" i="141" s="1"/>
  <c r="P19" i="141" s="1"/>
  <c r="R19" i="141" s="1"/>
  <c r="Q19" i="124"/>
  <c r="M19" i="124"/>
  <c r="V27" i="124" l="1"/>
  <c r="X27" i="124"/>
  <c r="O27" i="60" s="1"/>
  <c r="AF29" i="129"/>
  <c r="AG29" i="129"/>
  <c r="AH41" i="121"/>
  <c r="B41" i="123"/>
  <c r="AG19" i="121"/>
  <c r="S29" i="136"/>
  <c r="AA29" i="136" s="1"/>
  <c r="AB29" i="136" s="1"/>
  <c r="P29" i="136"/>
  <c r="O29" i="128"/>
  <c r="S29" i="128" s="1"/>
  <c r="X19" i="124"/>
  <c r="O19" i="60" s="1"/>
  <c r="V19" i="124"/>
  <c r="W19" i="124"/>
  <c r="AF50" i="135"/>
  <c r="G41" i="123" l="1"/>
  <c r="E41" i="123"/>
  <c r="C41" i="123"/>
  <c r="D41" i="123" s="1"/>
  <c r="I41" i="123"/>
  <c r="V41" i="135"/>
  <c r="L14" i="135"/>
  <c r="L15" i="135"/>
  <c r="L16" i="135"/>
  <c r="L17" i="135"/>
  <c r="L18" i="135"/>
  <c r="L20" i="135"/>
  <c r="L22" i="135"/>
  <c r="L23" i="135"/>
  <c r="L24" i="135"/>
  <c r="L25" i="135"/>
  <c r="L26" i="135"/>
  <c r="L28" i="135"/>
  <c r="L29" i="135"/>
  <c r="L30" i="135"/>
  <c r="L32" i="135"/>
  <c r="L33" i="135"/>
  <c r="L34" i="135"/>
  <c r="L35" i="135"/>
  <c r="L36" i="135"/>
  <c r="L37" i="135"/>
  <c r="L38" i="135"/>
  <c r="L39" i="135"/>
  <c r="L40" i="135"/>
  <c r="L42" i="135"/>
  <c r="L43" i="135"/>
  <c r="L44" i="135"/>
  <c r="L45" i="135"/>
  <c r="L46" i="135"/>
  <c r="L47" i="135"/>
  <c r="L48" i="135"/>
  <c r="P32" i="135"/>
  <c r="P33" i="135"/>
  <c r="P34" i="135"/>
  <c r="P35" i="135"/>
  <c r="P36" i="135"/>
  <c r="P37" i="135"/>
  <c r="P38" i="135"/>
  <c r="P39" i="135"/>
  <c r="P40" i="135"/>
  <c r="P42" i="135"/>
  <c r="P43" i="135"/>
  <c r="P44" i="135"/>
  <c r="P45" i="135"/>
  <c r="P46" i="135"/>
  <c r="P47" i="135"/>
  <c r="P48" i="135"/>
  <c r="X12" i="135"/>
  <c r="X13" i="135"/>
  <c r="X14" i="135"/>
  <c r="X15" i="135"/>
  <c r="X16" i="135"/>
  <c r="X17" i="135"/>
  <c r="X18" i="135"/>
  <c r="X20" i="135"/>
  <c r="X22" i="135"/>
  <c r="X23" i="135"/>
  <c r="X24" i="135"/>
  <c r="X25" i="135"/>
  <c r="X26" i="135"/>
  <c r="X28" i="135"/>
  <c r="X29" i="135"/>
  <c r="X30" i="135"/>
  <c r="X32" i="135"/>
  <c r="X33" i="135"/>
  <c r="X34" i="135"/>
  <c r="X35" i="135"/>
  <c r="X36" i="135"/>
  <c r="X37" i="135"/>
  <c r="X38" i="135"/>
  <c r="X39" i="135"/>
  <c r="X40" i="135"/>
  <c r="X42" i="135"/>
  <c r="X43" i="135"/>
  <c r="X44" i="135"/>
  <c r="X45" i="135"/>
  <c r="X46" i="135"/>
  <c r="X47" i="135"/>
  <c r="X48" i="135"/>
  <c r="X11" i="135"/>
  <c r="W12" i="135"/>
  <c r="W13" i="135"/>
  <c r="W14" i="135"/>
  <c r="W15" i="135"/>
  <c r="W16" i="135"/>
  <c r="W17" i="135"/>
  <c r="W20" i="135"/>
  <c r="W22" i="135"/>
  <c r="W23" i="135"/>
  <c r="W24" i="135"/>
  <c r="W25" i="135"/>
  <c r="W26" i="135"/>
  <c r="W28" i="135"/>
  <c r="W29" i="135"/>
  <c r="W30" i="135"/>
  <c r="W32" i="135"/>
  <c r="W33" i="135"/>
  <c r="W34" i="135"/>
  <c r="W35" i="135"/>
  <c r="W36" i="135"/>
  <c r="W37" i="135"/>
  <c r="W38" i="135"/>
  <c r="W39" i="135"/>
  <c r="W40" i="135"/>
  <c r="W42" i="135"/>
  <c r="W43" i="135"/>
  <c r="W44" i="135"/>
  <c r="W45" i="135"/>
  <c r="W46" i="135"/>
  <c r="W47" i="135"/>
  <c r="W48" i="135"/>
  <c r="W11" i="135"/>
  <c r="N28" i="136"/>
  <c r="O28" i="136"/>
  <c r="Q38" i="136"/>
  <c r="R27" i="132"/>
  <c r="R28" i="132"/>
  <c r="R30" i="132"/>
  <c r="R31" i="132"/>
  <c r="R32" i="132"/>
  <c r="R33" i="132"/>
  <c r="R34" i="132"/>
  <c r="R35" i="132"/>
  <c r="R12" i="132"/>
  <c r="R13" i="132"/>
  <c r="R14" i="132"/>
  <c r="R15" i="132"/>
  <c r="R16" i="132"/>
  <c r="R17" i="132"/>
  <c r="R18" i="132"/>
  <c r="R19" i="132"/>
  <c r="R20" i="132"/>
  <c r="R21" i="132"/>
  <c r="R22" i="132"/>
  <c r="R23" i="132"/>
  <c r="R24" i="132"/>
  <c r="R25" i="132"/>
  <c r="R26" i="132"/>
  <c r="R11" i="132"/>
  <c r="O12" i="136"/>
  <c r="O13" i="136"/>
  <c r="O14" i="136"/>
  <c r="O15" i="136"/>
  <c r="O16" i="136"/>
  <c r="O17" i="136"/>
  <c r="O18" i="136"/>
  <c r="O19" i="136"/>
  <c r="O20" i="136"/>
  <c r="O21" i="136"/>
  <c r="O22" i="136"/>
  <c r="O23" i="136"/>
  <c r="O24" i="136"/>
  <c r="O25" i="136"/>
  <c r="O26" i="136"/>
  <c r="O27" i="136"/>
  <c r="O30" i="136"/>
  <c r="O31" i="136"/>
  <c r="O32" i="136"/>
  <c r="O33" i="136"/>
  <c r="O34" i="136"/>
  <c r="O35" i="136"/>
  <c r="O11" i="136"/>
  <c r="N12" i="136"/>
  <c r="N13" i="136"/>
  <c r="N14" i="136"/>
  <c r="N15" i="136"/>
  <c r="N16" i="136"/>
  <c r="N17" i="136"/>
  <c r="N18" i="136"/>
  <c r="N19" i="136"/>
  <c r="N20" i="136"/>
  <c r="N21" i="136"/>
  <c r="N22" i="136"/>
  <c r="N23" i="136"/>
  <c r="N24" i="136"/>
  <c r="N25" i="136"/>
  <c r="N26" i="136"/>
  <c r="N27" i="136"/>
  <c r="N30" i="136"/>
  <c r="N31" i="136"/>
  <c r="N32" i="136"/>
  <c r="N33" i="136"/>
  <c r="N34" i="136"/>
  <c r="N35" i="136"/>
  <c r="N11" i="136"/>
  <c r="M28" i="136"/>
  <c r="L28" i="136"/>
  <c r="K28" i="136"/>
  <c r="I28" i="136"/>
  <c r="E28" i="136"/>
  <c r="M27" i="136"/>
  <c r="L27" i="136"/>
  <c r="K27" i="136"/>
  <c r="I27" i="136"/>
  <c r="E27" i="136"/>
  <c r="E28" i="128"/>
  <c r="E27" i="128"/>
  <c r="K28" i="129"/>
  <c r="J28" i="129"/>
  <c r="F28" i="129"/>
  <c r="K27" i="129"/>
  <c r="J27" i="129"/>
  <c r="F27" i="129"/>
  <c r="Q12" i="132"/>
  <c r="Q13" i="132"/>
  <c r="Q14" i="132"/>
  <c r="Q15" i="132"/>
  <c r="Q16" i="132"/>
  <c r="Q17" i="132"/>
  <c r="Q18" i="132"/>
  <c r="Q19" i="132"/>
  <c r="Q20" i="132"/>
  <c r="Q21" i="132"/>
  <c r="Q22" i="132"/>
  <c r="Q23" i="132"/>
  <c r="Q24" i="132"/>
  <c r="Q25" i="132"/>
  <c r="Q26" i="132"/>
  <c r="Q27" i="132"/>
  <c r="Q28" i="132"/>
  <c r="Q30" i="132"/>
  <c r="Q31" i="132"/>
  <c r="Q32" i="132"/>
  <c r="Q33" i="132"/>
  <c r="Q34" i="132"/>
  <c r="Q35" i="132"/>
  <c r="Q11" i="132"/>
  <c r="P28" i="132"/>
  <c r="O28" i="132"/>
  <c r="N28" i="132"/>
  <c r="M28" i="132"/>
  <c r="F28" i="132"/>
  <c r="G28" i="132" s="1"/>
  <c r="P27" i="132"/>
  <c r="O27" i="132"/>
  <c r="N27" i="132"/>
  <c r="M27" i="132"/>
  <c r="F27" i="132"/>
  <c r="G27" i="132" s="1"/>
  <c r="AF28" i="125"/>
  <c r="AG28" i="125" s="1"/>
  <c r="Z28" i="125"/>
  <c r="AA28" i="125" s="1"/>
  <c r="T28" i="125"/>
  <c r="M28" i="125"/>
  <c r="H28" i="132" s="1"/>
  <c r="I28" i="132" s="1"/>
  <c r="G28" i="125"/>
  <c r="C28" i="125"/>
  <c r="D28" i="132" s="1"/>
  <c r="E28" i="132" s="1"/>
  <c r="AF27" i="125"/>
  <c r="AG27" i="125" s="1"/>
  <c r="Z27" i="125"/>
  <c r="AA27" i="125" s="1"/>
  <c r="T27" i="125"/>
  <c r="M27" i="125"/>
  <c r="H27" i="132" s="1"/>
  <c r="I27" i="132" s="1"/>
  <c r="G27" i="125"/>
  <c r="C27" i="125"/>
  <c r="D27" i="132" s="1"/>
  <c r="E27" i="132" s="1"/>
  <c r="A27" i="125"/>
  <c r="A27" i="126" s="1"/>
  <c r="A27" i="138" s="1"/>
  <c r="A27" i="132" s="1"/>
  <c r="A27" i="129" s="1"/>
  <c r="A27" i="128" s="1"/>
  <c r="B27" i="136" s="1"/>
  <c r="A28" i="125"/>
  <c r="A28" i="126" s="1"/>
  <c r="A28" i="138" s="1"/>
  <c r="A28" i="132" s="1"/>
  <c r="A28" i="129" s="1"/>
  <c r="A28" i="128" s="1"/>
  <c r="B28" i="136" s="1"/>
  <c r="N28" i="134"/>
  <c r="O28" i="125" s="1"/>
  <c r="M28" i="134"/>
  <c r="I28" i="125" s="1"/>
  <c r="L28" i="134"/>
  <c r="E28" i="125" s="1"/>
  <c r="N28" i="125"/>
  <c r="H28" i="125"/>
  <c r="D28" i="125"/>
  <c r="N27" i="134"/>
  <c r="O27" i="125" s="1"/>
  <c r="M27" i="134"/>
  <c r="I27" i="125" s="1"/>
  <c r="L27" i="134"/>
  <c r="E27" i="125" s="1"/>
  <c r="J27" i="134"/>
  <c r="N27" i="125" s="1"/>
  <c r="H27" i="125"/>
  <c r="H27" i="134"/>
  <c r="D27" i="125" s="1"/>
  <c r="N38" i="136" l="1"/>
  <c r="F41" i="123"/>
  <c r="H41" i="123" s="1"/>
  <c r="O38" i="136"/>
  <c r="P27" i="125"/>
  <c r="H27" i="136" s="1"/>
  <c r="P28" i="125"/>
  <c r="H28" i="136" s="1"/>
  <c r="W50" i="135"/>
  <c r="D27" i="128"/>
  <c r="X50" i="135"/>
  <c r="K28" i="132"/>
  <c r="J28" i="132"/>
  <c r="J27" i="132"/>
  <c r="K27" i="132"/>
  <c r="F28" i="125"/>
  <c r="J28" i="125"/>
  <c r="R27" i="125"/>
  <c r="F27" i="125"/>
  <c r="J27" i="125"/>
  <c r="S28" i="132" l="1"/>
  <c r="J41" i="123"/>
  <c r="K41" i="123"/>
  <c r="J28" i="136"/>
  <c r="X28" i="125"/>
  <c r="W28" i="125" s="1"/>
  <c r="J27" i="136"/>
  <c r="X27" i="125"/>
  <c r="W27" i="125" s="1"/>
  <c r="Q28" i="125"/>
  <c r="S27" i="132"/>
  <c r="T27" i="132" s="1"/>
  <c r="E27" i="129" s="1"/>
  <c r="G27" i="129" s="1"/>
  <c r="T28" i="132"/>
  <c r="E28" i="129" s="1"/>
  <c r="G28" i="129" s="1"/>
  <c r="Q27" i="125"/>
  <c r="R28" i="125"/>
  <c r="D28" i="128"/>
  <c r="G27" i="136"/>
  <c r="C27" i="128"/>
  <c r="C28" i="128"/>
  <c r="G28" i="136"/>
  <c r="F27" i="136"/>
  <c r="B27" i="128"/>
  <c r="F28" i="136"/>
  <c r="B28" i="128"/>
  <c r="L28" i="125"/>
  <c r="K28" i="125"/>
  <c r="L27" i="125"/>
  <c r="K27" i="125"/>
  <c r="AO28" i="125" l="1"/>
  <c r="N41" i="60"/>
  <c r="AA41" i="135"/>
  <c r="AJ41" i="135" s="1"/>
  <c r="T41" i="135"/>
  <c r="Z41" i="135" s="1"/>
  <c r="L41" i="60"/>
  <c r="M41" i="60" s="1"/>
  <c r="AP27" i="125"/>
  <c r="AO27" i="125"/>
  <c r="S28" i="129"/>
  <c r="AA28" i="129"/>
  <c r="Y28" i="129"/>
  <c r="M28" i="129"/>
  <c r="AP28" i="125"/>
  <c r="AQ28" i="125" s="1"/>
  <c r="W28" i="129"/>
  <c r="AC28" i="129"/>
  <c r="S27" i="129"/>
  <c r="U27" i="129"/>
  <c r="AE27" i="129"/>
  <c r="O27" i="129"/>
  <c r="Q27" i="129"/>
  <c r="AA27" i="129"/>
  <c r="AC27" i="129"/>
  <c r="M27" i="129"/>
  <c r="W27" i="129"/>
  <c r="Y27" i="129"/>
  <c r="B27" i="126"/>
  <c r="Q28" i="129"/>
  <c r="O28" i="129"/>
  <c r="AE28" i="129"/>
  <c r="U28" i="129"/>
  <c r="X28" i="136"/>
  <c r="B28" i="126"/>
  <c r="G27" i="126" l="1"/>
  <c r="E27" i="126"/>
  <c r="C27" i="126"/>
  <c r="G28" i="126"/>
  <c r="C28" i="126"/>
  <c r="E28" i="126"/>
  <c r="AK41" i="135"/>
  <c r="AQ27" i="125"/>
  <c r="AF27" i="129"/>
  <c r="AG28" i="129"/>
  <c r="AH28" i="129"/>
  <c r="P28" i="128" s="1"/>
  <c r="AH27" i="129"/>
  <c r="P27" i="128" s="1"/>
  <c r="AG27" i="129"/>
  <c r="AF28" i="129"/>
  <c r="D27" i="126"/>
  <c r="D28" i="126"/>
  <c r="F27" i="126" l="1"/>
  <c r="H27" i="126" s="1"/>
  <c r="J27" i="126" s="1"/>
  <c r="P27" i="136" s="1"/>
  <c r="F28" i="126"/>
  <c r="H28" i="126" s="1"/>
  <c r="J28" i="126" s="1"/>
  <c r="P28" i="136" s="1"/>
  <c r="S27" i="136" l="1"/>
  <c r="AA27" i="136" s="1"/>
  <c r="AB27" i="136" s="1"/>
  <c r="O27" i="128"/>
  <c r="S27" i="128" s="1"/>
  <c r="O28" i="128"/>
  <c r="S28" i="128" s="1"/>
  <c r="S28" i="136"/>
  <c r="AA28" i="136" s="1"/>
  <c r="AB28" i="136" s="1"/>
  <c r="K11" i="131" l="1"/>
  <c r="K12" i="131"/>
  <c r="K13" i="131"/>
  <c r="K14" i="131"/>
  <c r="K15" i="131"/>
  <c r="K16" i="131"/>
  <c r="K17" i="131"/>
  <c r="K19" i="131"/>
  <c r="K21" i="131"/>
  <c r="K22" i="131"/>
  <c r="K23" i="131"/>
  <c r="K24" i="131"/>
  <c r="K25" i="131"/>
  <c r="K27" i="131"/>
  <c r="K28" i="131"/>
  <c r="K29" i="131"/>
  <c r="K31" i="131"/>
  <c r="K32" i="131"/>
  <c r="K33" i="131"/>
  <c r="K34" i="131"/>
  <c r="K35" i="131"/>
  <c r="K36" i="131"/>
  <c r="K37" i="131"/>
  <c r="K38" i="131"/>
  <c r="K39" i="131"/>
  <c r="K41" i="131"/>
  <c r="K42" i="131"/>
  <c r="K43" i="131"/>
  <c r="K44" i="131"/>
  <c r="K45" i="131"/>
  <c r="K46" i="131"/>
  <c r="K47" i="131"/>
  <c r="K10" i="131"/>
  <c r="P12" i="132"/>
  <c r="P13" i="132"/>
  <c r="P14" i="132"/>
  <c r="P15" i="132"/>
  <c r="P16" i="132"/>
  <c r="P17" i="132"/>
  <c r="P18" i="132"/>
  <c r="P19" i="132"/>
  <c r="P20" i="132"/>
  <c r="P21" i="132"/>
  <c r="P22" i="132"/>
  <c r="P23" i="132"/>
  <c r="P24" i="132"/>
  <c r="P25" i="132"/>
  <c r="P26" i="132"/>
  <c r="P30" i="132"/>
  <c r="P31" i="132"/>
  <c r="P32" i="132"/>
  <c r="P33" i="132"/>
  <c r="P34" i="132"/>
  <c r="P35" i="132"/>
  <c r="P11" i="132"/>
  <c r="O12" i="132"/>
  <c r="O13" i="132"/>
  <c r="O33" i="132"/>
  <c r="O34" i="132"/>
  <c r="O35" i="132"/>
  <c r="O31" i="132"/>
  <c r="O32" i="132"/>
  <c r="O14" i="132"/>
  <c r="O15" i="132"/>
  <c r="O16" i="132"/>
  <c r="O17" i="132"/>
  <c r="O18" i="132"/>
  <c r="O19" i="132"/>
  <c r="O20" i="132"/>
  <c r="O21" i="132"/>
  <c r="O22" i="132"/>
  <c r="O23" i="132"/>
  <c r="O24" i="132"/>
  <c r="O25" i="132"/>
  <c r="O26" i="132"/>
  <c r="O30" i="132"/>
  <c r="O11" i="132"/>
  <c r="K50" i="131" l="1"/>
  <c r="I44" i="135"/>
  <c r="I45" i="135"/>
  <c r="I46" i="135"/>
  <c r="I47" i="135"/>
  <c r="I48" i="135"/>
  <c r="L24" i="134"/>
  <c r="E24" i="125" s="1"/>
  <c r="M24" i="134"/>
  <c r="I24" i="125" s="1"/>
  <c r="N24" i="134"/>
  <c r="O24" i="125"/>
  <c r="H12" i="134"/>
  <c r="I12" i="134"/>
  <c r="J12" i="134"/>
  <c r="H13" i="134"/>
  <c r="D13" i="125" s="1"/>
  <c r="I13" i="134"/>
  <c r="H13" i="125" s="1"/>
  <c r="J13" i="134"/>
  <c r="N13" i="125" s="1"/>
  <c r="H14" i="134"/>
  <c r="D14" i="125" s="1"/>
  <c r="I14" i="134"/>
  <c r="H14" i="125" s="1"/>
  <c r="J14" i="134"/>
  <c r="N14" i="125" s="1"/>
  <c r="H15" i="134"/>
  <c r="D15" i="125" s="1"/>
  <c r="I15" i="134"/>
  <c r="H15" i="125" s="1"/>
  <c r="J15" i="134"/>
  <c r="N15" i="125" s="1"/>
  <c r="H16" i="134"/>
  <c r="D16" i="125" s="1"/>
  <c r="I16" i="134"/>
  <c r="H16" i="125" s="1"/>
  <c r="J16" i="134"/>
  <c r="N16" i="125" s="1"/>
  <c r="H17" i="134"/>
  <c r="D17" i="125" s="1"/>
  <c r="I17" i="134"/>
  <c r="H17" i="125" s="1"/>
  <c r="J17" i="134"/>
  <c r="N17" i="125" s="1"/>
  <c r="H18" i="134"/>
  <c r="D18" i="125" s="1"/>
  <c r="I18" i="134"/>
  <c r="H18" i="125" s="1"/>
  <c r="J18" i="134"/>
  <c r="N18" i="125" s="1"/>
  <c r="H19" i="134"/>
  <c r="D19" i="125" s="1"/>
  <c r="I19" i="134"/>
  <c r="H19" i="125" s="1"/>
  <c r="J19" i="134"/>
  <c r="N19" i="125" s="1"/>
  <c r="H20" i="134"/>
  <c r="D20" i="125" s="1"/>
  <c r="I20" i="134"/>
  <c r="H20" i="125" s="1"/>
  <c r="J20" i="134"/>
  <c r="N20" i="125" s="1"/>
  <c r="H21" i="134"/>
  <c r="D21" i="125" s="1"/>
  <c r="I21" i="134"/>
  <c r="H21" i="125" s="1"/>
  <c r="J21" i="134"/>
  <c r="N21" i="125" s="1"/>
  <c r="H22" i="134"/>
  <c r="D22" i="125" s="1"/>
  <c r="I22" i="134"/>
  <c r="H22" i="125" s="1"/>
  <c r="J22" i="134"/>
  <c r="N22" i="125" s="1"/>
  <c r="H23" i="134"/>
  <c r="D23" i="125" s="1"/>
  <c r="I23" i="134"/>
  <c r="H23" i="125" s="1"/>
  <c r="J23" i="134"/>
  <c r="N23" i="125" s="1"/>
  <c r="H24" i="134"/>
  <c r="D24" i="125" s="1"/>
  <c r="I24" i="134"/>
  <c r="H24" i="125" s="1"/>
  <c r="J24" i="134"/>
  <c r="N24" i="125" s="1"/>
  <c r="H25" i="134"/>
  <c r="D25" i="125" s="1"/>
  <c r="I25" i="134"/>
  <c r="H25" i="125" s="1"/>
  <c r="J25" i="134"/>
  <c r="N25" i="125" s="1"/>
  <c r="H26" i="134"/>
  <c r="D26" i="125" s="1"/>
  <c r="I26" i="134"/>
  <c r="H26" i="125" s="1"/>
  <c r="J26" i="134"/>
  <c r="N26" i="125" s="1"/>
  <c r="H30" i="134"/>
  <c r="D30" i="125" s="1"/>
  <c r="I30" i="134"/>
  <c r="H30" i="125" s="1"/>
  <c r="J30" i="134"/>
  <c r="N30" i="125" s="1"/>
  <c r="H31" i="134"/>
  <c r="D31" i="125" s="1"/>
  <c r="I31" i="134"/>
  <c r="H31" i="125" s="1"/>
  <c r="J31" i="134"/>
  <c r="N31" i="125" s="1"/>
  <c r="H32" i="134"/>
  <c r="D32" i="125" s="1"/>
  <c r="I32" i="134"/>
  <c r="H32" i="125" s="1"/>
  <c r="J32" i="134"/>
  <c r="N32" i="125" s="1"/>
  <c r="H33" i="134"/>
  <c r="D33" i="125" s="1"/>
  <c r="I33" i="134"/>
  <c r="H33" i="125" s="1"/>
  <c r="J33" i="134"/>
  <c r="N33" i="125" s="1"/>
  <c r="H34" i="134"/>
  <c r="D34" i="125" s="1"/>
  <c r="I34" i="134"/>
  <c r="H34" i="125" s="1"/>
  <c r="J34" i="134"/>
  <c r="N34" i="125" s="1"/>
  <c r="H35" i="134"/>
  <c r="D35" i="125" s="1"/>
  <c r="I35" i="134"/>
  <c r="H35" i="125" s="1"/>
  <c r="J35" i="134"/>
  <c r="N35" i="125" s="1"/>
  <c r="K38" i="134"/>
  <c r="D11" i="125"/>
  <c r="H11" i="125"/>
  <c r="N11" i="125"/>
  <c r="N18" i="132"/>
  <c r="N19" i="132"/>
  <c r="N20" i="132"/>
  <c r="H28" i="131"/>
  <c r="M11" i="125"/>
  <c r="M12" i="125"/>
  <c r="H12" i="132" s="1"/>
  <c r="M13" i="125"/>
  <c r="N13" i="134"/>
  <c r="O13" i="125" s="1"/>
  <c r="M14" i="125"/>
  <c r="M15" i="125"/>
  <c r="H15" i="132" s="1"/>
  <c r="I15" i="132" s="1"/>
  <c r="N15" i="134"/>
  <c r="O15" i="125" s="1"/>
  <c r="M16" i="125"/>
  <c r="H16" i="132" s="1"/>
  <c r="AC17" i="125"/>
  <c r="M17" i="125"/>
  <c r="H17" i="132" s="1"/>
  <c r="I17" i="132" s="1"/>
  <c r="M18" i="125"/>
  <c r="N18" i="134"/>
  <c r="O18" i="125" s="1"/>
  <c r="M19" i="125"/>
  <c r="H19" i="132" s="1"/>
  <c r="M20" i="125"/>
  <c r="H20" i="132" s="1"/>
  <c r="M21" i="125"/>
  <c r="H21" i="132" s="1"/>
  <c r="N21" i="134"/>
  <c r="O21" i="125" s="1"/>
  <c r="M22" i="125"/>
  <c r="H22" i="132" s="1"/>
  <c r="M23" i="125"/>
  <c r="H23" i="132" s="1"/>
  <c r="M24" i="125"/>
  <c r="H24" i="132" s="1"/>
  <c r="M25" i="125"/>
  <c r="H25" i="132" s="1"/>
  <c r="N25" i="134"/>
  <c r="O25" i="125"/>
  <c r="M26" i="125"/>
  <c r="N26" i="134"/>
  <c r="O26" i="125"/>
  <c r="M30" i="125"/>
  <c r="H30" i="132" s="1"/>
  <c r="M31" i="125"/>
  <c r="N31" i="134"/>
  <c r="O31" i="125" s="1"/>
  <c r="M32" i="125"/>
  <c r="AC33" i="125"/>
  <c r="M33" i="125"/>
  <c r="M34" i="125"/>
  <c r="H34" i="132" s="1"/>
  <c r="N34" i="134"/>
  <c r="O34" i="125" s="1"/>
  <c r="C11" i="125"/>
  <c r="D11" i="132" s="1"/>
  <c r="G11" i="125"/>
  <c r="K11" i="136"/>
  <c r="C12" i="125"/>
  <c r="G12" i="125"/>
  <c r="K12" i="136"/>
  <c r="C13" i="125"/>
  <c r="D13" i="132" s="1"/>
  <c r="L13" i="134"/>
  <c r="E13" i="125" s="1"/>
  <c r="G13" i="125"/>
  <c r="M13" i="134"/>
  <c r="I13" i="125" s="1"/>
  <c r="C14" i="125"/>
  <c r="D14" i="132" s="1"/>
  <c r="G14" i="125"/>
  <c r="C15" i="125"/>
  <c r="D15" i="132" s="1"/>
  <c r="L15" i="134"/>
  <c r="E15" i="125" s="1"/>
  <c r="G15" i="125"/>
  <c r="M15" i="134"/>
  <c r="I15" i="125" s="1"/>
  <c r="K15" i="136"/>
  <c r="M15" i="136"/>
  <c r="C16" i="125"/>
  <c r="G16" i="125"/>
  <c r="K16" i="136"/>
  <c r="M16" i="136"/>
  <c r="C17" i="125"/>
  <c r="D17" i="132" s="1"/>
  <c r="E17" i="132" s="1"/>
  <c r="G17" i="125"/>
  <c r="M17" i="136"/>
  <c r="C18" i="125"/>
  <c r="D18" i="132" s="1"/>
  <c r="L18" i="134"/>
  <c r="E18" i="125" s="1"/>
  <c r="G18" i="125"/>
  <c r="M18" i="134"/>
  <c r="I18" i="125" s="1"/>
  <c r="K18" i="136"/>
  <c r="M18" i="136"/>
  <c r="C19" i="125"/>
  <c r="G19" i="125"/>
  <c r="C20" i="125"/>
  <c r="G20" i="125"/>
  <c r="K20" i="136"/>
  <c r="M20" i="136"/>
  <c r="C21" i="125"/>
  <c r="L21" i="134"/>
  <c r="E21" i="125" s="1"/>
  <c r="G21" i="125"/>
  <c r="M21" i="134"/>
  <c r="I21" i="125" s="1"/>
  <c r="K21" i="136"/>
  <c r="M21" i="136"/>
  <c r="C22" i="125"/>
  <c r="G22" i="125"/>
  <c r="K22" i="136"/>
  <c r="M22" i="136"/>
  <c r="C23" i="125"/>
  <c r="D23" i="132" s="1"/>
  <c r="G23" i="125"/>
  <c r="K23" i="136"/>
  <c r="M23" i="136"/>
  <c r="C24" i="125"/>
  <c r="G24" i="125"/>
  <c r="K24" i="136"/>
  <c r="M24" i="136"/>
  <c r="C25" i="125"/>
  <c r="D25" i="132" s="1"/>
  <c r="L25" i="134"/>
  <c r="E25" i="125" s="1"/>
  <c r="G25" i="125"/>
  <c r="M25" i="134"/>
  <c r="I25" i="125" s="1"/>
  <c r="C26" i="125"/>
  <c r="L26" i="134"/>
  <c r="E26" i="125" s="1"/>
  <c r="G26" i="125"/>
  <c r="M26" i="134"/>
  <c r="I26" i="125" s="1"/>
  <c r="K26" i="136"/>
  <c r="M26" i="136"/>
  <c r="C30" i="125"/>
  <c r="G30" i="125"/>
  <c r="C31" i="125"/>
  <c r="L31" i="134"/>
  <c r="E31" i="125" s="1"/>
  <c r="G31" i="125"/>
  <c r="M31" i="134"/>
  <c r="I31" i="125" s="1"/>
  <c r="C32" i="125"/>
  <c r="G32" i="125"/>
  <c r="C33" i="125"/>
  <c r="G33" i="125"/>
  <c r="C34" i="125"/>
  <c r="L34" i="134"/>
  <c r="E34" i="125" s="1"/>
  <c r="G34" i="125"/>
  <c r="M34" i="134"/>
  <c r="I34" i="125" s="1"/>
  <c r="C35" i="125"/>
  <c r="G35" i="125"/>
  <c r="M35" i="125"/>
  <c r="M13" i="136"/>
  <c r="M14" i="136"/>
  <c r="M19" i="136"/>
  <c r="M25" i="136"/>
  <c r="M30" i="136"/>
  <c r="M31" i="136"/>
  <c r="M32" i="136"/>
  <c r="M33" i="136"/>
  <c r="M34" i="136"/>
  <c r="K35" i="136"/>
  <c r="K13" i="136"/>
  <c r="K14" i="136"/>
  <c r="K19" i="136"/>
  <c r="K25" i="136"/>
  <c r="K30" i="136"/>
  <c r="K31" i="136"/>
  <c r="K32" i="136"/>
  <c r="K34" i="136"/>
  <c r="W18" i="121"/>
  <c r="J18" i="60" s="1"/>
  <c r="C36" i="133"/>
  <c r="U18" i="135"/>
  <c r="W23" i="121"/>
  <c r="C38" i="133"/>
  <c r="S23" i="135"/>
  <c r="U23" i="135"/>
  <c r="B11" i="133"/>
  <c r="F11" i="133" s="1"/>
  <c r="B11" i="121" s="1"/>
  <c r="C11" i="133"/>
  <c r="G11" i="133" s="1"/>
  <c r="D11" i="121" s="1"/>
  <c r="AD11" i="121"/>
  <c r="M11" i="135" s="1"/>
  <c r="M50" i="135" s="1"/>
  <c r="AE11" i="121"/>
  <c r="N11" i="135"/>
  <c r="N50" i="135" s="1"/>
  <c r="S11" i="135"/>
  <c r="U11" i="135"/>
  <c r="W16" i="121"/>
  <c r="C34" i="133"/>
  <c r="C39" i="133"/>
  <c r="J39" i="133" s="1"/>
  <c r="X24" i="121" s="1"/>
  <c r="X39" i="121"/>
  <c r="S39" i="135"/>
  <c r="U39" i="135"/>
  <c r="C40" i="133"/>
  <c r="I40" i="133"/>
  <c r="W40" i="121" s="1"/>
  <c r="X40" i="121"/>
  <c r="S40" i="135"/>
  <c r="U40" i="135"/>
  <c r="W26" i="121"/>
  <c r="J26" i="60" s="1"/>
  <c r="C43" i="133"/>
  <c r="C12" i="133"/>
  <c r="C13" i="133"/>
  <c r="J13" i="133" s="1"/>
  <c r="X13" i="121" s="1"/>
  <c r="I13" i="133"/>
  <c r="W13" i="121" s="1"/>
  <c r="J13" i="60" s="1"/>
  <c r="W14" i="121"/>
  <c r="J14" i="60" s="1"/>
  <c r="C30" i="133"/>
  <c r="W15" i="121"/>
  <c r="C33" i="133"/>
  <c r="W17" i="121"/>
  <c r="J17" i="60" s="1"/>
  <c r="C35" i="133"/>
  <c r="W20" i="121"/>
  <c r="J20" i="60" s="1"/>
  <c r="W22" i="121"/>
  <c r="J22" i="60" s="1"/>
  <c r="C37" i="133"/>
  <c r="W24" i="121"/>
  <c r="J24" i="60" s="1"/>
  <c r="W25" i="121"/>
  <c r="J25" i="60" s="1"/>
  <c r="C42" i="133"/>
  <c r="AE25" i="135"/>
  <c r="AE50" i="135" s="1"/>
  <c r="W28" i="121"/>
  <c r="J28" i="60" s="1"/>
  <c r="C44" i="133"/>
  <c r="I30" i="133"/>
  <c r="W30" i="121" s="1"/>
  <c r="J30" i="60" s="1"/>
  <c r="C46" i="133"/>
  <c r="C47" i="133"/>
  <c r="C32" i="133"/>
  <c r="I32" i="133"/>
  <c r="W32" i="121" s="1"/>
  <c r="J32" i="60" s="1"/>
  <c r="F33" i="133"/>
  <c r="C48" i="133"/>
  <c r="C49" i="133"/>
  <c r="J50" i="133"/>
  <c r="X35" i="121" s="1"/>
  <c r="I36" i="133"/>
  <c r="W36" i="121" s="1"/>
  <c r="X36" i="121"/>
  <c r="C45" i="133"/>
  <c r="I37" i="133"/>
  <c r="W37" i="121" s="1"/>
  <c r="X37" i="121"/>
  <c r="X38" i="121"/>
  <c r="F42" i="133"/>
  <c r="X42" i="121"/>
  <c r="X43" i="121"/>
  <c r="I44" i="133"/>
  <c r="W44" i="121" s="1"/>
  <c r="X44" i="121"/>
  <c r="X45" i="121"/>
  <c r="X46" i="121"/>
  <c r="F47" i="133"/>
  <c r="X47" i="121"/>
  <c r="X48" i="121"/>
  <c r="U12" i="135"/>
  <c r="U13" i="135"/>
  <c r="U14" i="135"/>
  <c r="U15" i="135"/>
  <c r="U16" i="135"/>
  <c r="U17" i="135"/>
  <c r="U20" i="135"/>
  <c r="U22" i="135"/>
  <c r="U24" i="135"/>
  <c r="U25" i="135"/>
  <c r="U26" i="135"/>
  <c r="U28" i="135"/>
  <c r="U29" i="135"/>
  <c r="U30" i="135"/>
  <c r="U32" i="135"/>
  <c r="U33" i="135"/>
  <c r="U34" i="135"/>
  <c r="U35" i="135"/>
  <c r="U36" i="135"/>
  <c r="U37" i="135"/>
  <c r="U38" i="135"/>
  <c r="U42" i="135"/>
  <c r="U43" i="135"/>
  <c r="U44" i="135"/>
  <c r="U45" i="135"/>
  <c r="U46" i="135"/>
  <c r="U47" i="135"/>
  <c r="U48" i="135"/>
  <c r="W29" i="121"/>
  <c r="J29" i="60" s="1"/>
  <c r="S12" i="135"/>
  <c r="S14" i="135"/>
  <c r="S22" i="135"/>
  <c r="S30" i="135"/>
  <c r="S32" i="135"/>
  <c r="S34" i="135"/>
  <c r="S35" i="135"/>
  <c r="S36" i="135"/>
  <c r="S37" i="135"/>
  <c r="S38" i="135"/>
  <c r="S44" i="135"/>
  <c r="S45" i="135"/>
  <c r="S46" i="135"/>
  <c r="S48" i="135"/>
  <c r="D12" i="132"/>
  <c r="F12" i="132"/>
  <c r="N12" i="132"/>
  <c r="F13" i="132"/>
  <c r="G13" i="132" s="1"/>
  <c r="H13" i="132"/>
  <c r="M13" i="132"/>
  <c r="N13" i="132"/>
  <c r="F14" i="132"/>
  <c r="G14" i="132" s="1"/>
  <c r="H14" i="132"/>
  <c r="M14" i="132"/>
  <c r="N14" i="132"/>
  <c r="F15" i="132"/>
  <c r="G15" i="132" s="1"/>
  <c r="M15" i="132"/>
  <c r="N15" i="132"/>
  <c r="D16" i="132"/>
  <c r="F16" i="132"/>
  <c r="G16" i="132" s="1"/>
  <c r="M16" i="132"/>
  <c r="N16" i="132"/>
  <c r="F17" i="132"/>
  <c r="G17" i="132" s="1"/>
  <c r="M17" i="132"/>
  <c r="F18" i="132"/>
  <c r="G18" i="132" s="1"/>
  <c r="H18" i="132"/>
  <c r="M18" i="132"/>
  <c r="D19" i="132"/>
  <c r="E19" i="132" s="1"/>
  <c r="F19" i="132"/>
  <c r="G19" i="132" s="1"/>
  <c r="M19" i="132"/>
  <c r="D20" i="132"/>
  <c r="F20" i="132"/>
  <c r="G20" i="132" s="1"/>
  <c r="M20" i="132"/>
  <c r="D21" i="132"/>
  <c r="F21" i="132"/>
  <c r="G21" i="132" s="1"/>
  <c r="M21" i="132"/>
  <c r="N21" i="132"/>
  <c r="D22" i="132"/>
  <c r="E22" i="132" s="1"/>
  <c r="F22" i="132"/>
  <c r="G22" i="132" s="1"/>
  <c r="M22" i="132"/>
  <c r="N22" i="132"/>
  <c r="F23" i="132"/>
  <c r="G23" i="132" s="1"/>
  <c r="M23" i="132"/>
  <c r="N23" i="132"/>
  <c r="D24" i="132"/>
  <c r="E24" i="132" s="1"/>
  <c r="F24" i="132"/>
  <c r="G24" i="132" s="1"/>
  <c r="M24" i="132"/>
  <c r="N24" i="132"/>
  <c r="F25" i="132"/>
  <c r="G25" i="132" s="1"/>
  <c r="M25" i="132"/>
  <c r="N25" i="132"/>
  <c r="D26" i="132"/>
  <c r="E26" i="132" s="1"/>
  <c r="F26" i="132"/>
  <c r="G26" i="132" s="1"/>
  <c r="H26" i="132"/>
  <c r="I26" i="132" s="1"/>
  <c r="M26" i="132"/>
  <c r="N26" i="132"/>
  <c r="D30" i="132"/>
  <c r="F30" i="132"/>
  <c r="G30" i="132" s="1"/>
  <c r="M30" i="132"/>
  <c r="N30" i="132"/>
  <c r="D31" i="132"/>
  <c r="F31" i="132"/>
  <c r="G31" i="132" s="1"/>
  <c r="H31" i="132"/>
  <c r="M31" i="132"/>
  <c r="D32" i="132"/>
  <c r="F32" i="132"/>
  <c r="G32" i="132" s="1"/>
  <c r="H32" i="132"/>
  <c r="M32" i="132"/>
  <c r="D33" i="132"/>
  <c r="F33" i="132"/>
  <c r="G33" i="132" s="1"/>
  <c r="H33" i="132"/>
  <c r="M33" i="132"/>
  <c r="D34" i="132"/>
  <c r="F34" i="132"/>
  <c r="G34" i="132" s="1"/>
  <c r="M34" i="132"/>
  <c r="N34" i="132"/>
  <c r="D35" i="132"/>
  <c r="E35" i="132" s="1"/>
  <c r="F35" i="132"/>
  <c r="G35" i="132" s="1"/>
  <c r="H35" i="132"/>
  <c r="I35" i="132" s="1"/>
  <c r="N35" i="132"/>
  <c r="F11" i="132"/>
  <c r="G11" i="132" s="1"/>
  <c r="H11" i="132"/>
  <c r="N11" i="132"/>
  <c r="AL38" i="125"/>
  <c r="AK38" i="125"/>
  <c r="C11" i="131"/>
  <c r="C12" i="131"/>
  <c r="E30" i="60"/>
  <c r="F30" i="60"/>
  <c r="I30" i="60"/>
  <c r="K30" i="60"/>
  <c r="E32" i="60"/>
  <c r="F32" i="60"/>
  <c r="I32" i="60"/>
  <c r="E33" i="60"/>
  <c r="F33" i="60"/>
  <c r="I33" i="60"/>
  <c r="I12" i="135"/>
  <c r="I13" i="135"/>
  <c r="I14" i="135"/>
  <c r="I15" i="135"/>
  <c r="I16" i="135"/>
  <c r="I17" i="135"/>
  <c r="I18" i="135"/>
  <c r="I20" i="135"/>
  <c r="I22" i="135"/>
  <c r="I23" i="135"/>
  <c r="I24" i="135"/>
  <c r="I25" i="135"/>
  <c r="I26" i="135"/>
  <c r="I28" i="135"/>
  <c r="I29" i="135"/>
  <c r="I30" i="135"/>
  <c r="I32" i="135"/>
  <c r="I33" i="135"/>
  <c r="I34" i="135"/>
  <c r="I35" i="135"/>
  <c r="I36" i="135"/>
  <c r="I37" i="135"/>
  <c r="I38" i="135"/>
  <c r="I39" i="135"/>
  <c r="I40" i="135"/>
  <c r="I42" i="135"/>
  <c r="I43" i="135"/>
  <c r="C12" i="135"/>
  <c r="C13" i="135"/>
  <c r="C14" i="135"/>
  <c r="C15" i="135"/>
  <c r="C16" i="135"/>
  <c r="C17" i="135"/>
  <c r="C18" i="135"/>
  <c r="C20" i="135"/>
  <c r="C23" i="135"/>
  <c r="C24" i="135"/>
  <c r="C25" i="135"/>
  <c r="C26" i="135"/>
  <c r="C28" i="135"/>
  <c r="C29" i="135"/>
  <c r="C30" i="135"/>
  <c r="C32" i="135"/>
  <c r="C33" i="135"/>
  <c r="C34" i="135"/>
  <c r="C35" i="135"/>
  <c r="C36" i="135"/>
  <c r="C37" i="135"/>
  <c r="C38" i="135"/>
  <c r="C39" i="135"/>
  <c r="C40" i="135"/>
  <c r="C42" i="135"/>
  <c r="C43" i="135"/>
  <c r="C44" i="135"/>
  <c r="C45" i="135"/>
  <c r="C46" i="135"/>
  <c r="C47" i="135"/>
  <c r="C48" i="135"/>
  <c r="B17" i="135"/>
  <c r="B18" i="135"/>
  <c r="B20" i="135"/>
  <c r="B22" i="135"/>
  <c r="B23" i="135"/>
  <c r="B24" i="135"/>
  <c r="B25" i="135"/>
  <c r="B26" i="135"/>
  <c r="B28" i="135"/>
  <c r="B29" i="135"/>
  <c r="B30" i="135"/>
  <c r="B32" i="135"/>
  <c r="B33" i="135"/>
  <c r="B34" i="135"/>
  <c r="B35" i="135"/>
  <c r="B36" i="135"/>
  <c r="B37" i="135"/>
  <c r="B38" i="135"/>
  <c r="B39" i="135"/>
  <c r="B40" i="135"/>
  <c r="B42" i="135"/>
  <c r="B43" i="135"/>
  <c r="B44" i="135"/>
  <c r="B45" i="135"/>
  <c r="B46" i="135"/>
  <c r="B47" i="135"/>
  <c r="B48" i="135"/>
  <c r="B12" i="135"/>
  <c r="B13" i="135"/>
  <c r="B14" i="135"/>
  <c r="B15" i="135"/>
  <c r="B16" i="135"/>
  <c r="C29" i="131"/>
  <c r="E29" i="131" s="1"/>
  <c r="D29" i="131"/>
  <c r="G29" i="131"/>
  <c r="H29" i="131"/>
  <c r="J29" i="131"/>
  <c r="L29" i="131"/>
  <c r="C31" i="131"/>
  <c r="D31" i="131"/>
  <c r="E31" i="131"/>
  <c r="G31" i="131"/>
  <c r="H31" i="131"/>
  <c r="J31" i="131"/>
  <c r="L31" i="131"/>
  <c r="C32" i="131"/>
  <c r="D32" i="131"/>
  <c r="E32" i="131"/>
  <c r="H32" i="131"/>
  <c r="J32" i="131"/>
  <c r="L32" i="131"/>
  <c r="C33" i="131"/>
  <c r="E33" i="131" s="1"/>
  <c r="D33" i="131"/>
  <c r="G33" i="131"/>
  <c r="H33" i="131"/>
  <c r="J33" i="131"/>
  <c r="L33" i="131"/>
  <c r="C34" i="131"/>
  <c r="D34" i="131"/>
  <c r="P34" i="131" s="1"/>
  <c r="E34" i="131"/>
  <c r="Q34" i="131" s="1"/>
  <c r="G34" i="131"/>
  <c r="H34" i="131"/>
  <c r="J34" i="131"/>
  <c r="L34" i="131"/>
  <c r="C35" i="131"/>
  <c r="D35" i="131"/>
  <c r="E35" i="131"/>
  <c r="G35" i="131"/>
  <c r="H35" i="131"/>
  <c r="J35" i="131"/>
  <c r="L35" i="131"/>
  <c r="C36" i="131"/>
  <c r="E36" i="131" s="1"/>
  <c r="D36" i="131"/>
  <c r="G36" i="131"/>
  <c r="H36" i="131"/>
  <c r="J36" i="131"/>
  <c r="L36" i="131"/>
  <c r="C37" i="131"/>
  <c r="E37" i="131" s="1"/>
  <c r="D37" i="131"/>
  <c r="G37" i="131"/>
  <c r="H37" i="131"/>
  <c r="J37" i="131"/>
  <c r="L37" i="131"/>
  <c r="C38" i="131"/>
  <c r="D38" i="131"/>
  <c r="E38" i="131"/>
  <c r="Q38" i="131" s="1"/>
  <c r="G38" i="131"/>
  <c r="H38" i="131"/>
  <c r="J38" i="131"/>
  <c r="L38" i="131"/>
  <c r="C39" i="131"/>
  <c r="D39" i="131"/>
  <c r="G39" i="131"/>
  <c r="H39" i="131"/>
  <c r="J39" i="131"/>
  <c r="L39" i="131"/>
  <c r="C41" i="131"/>
  <c r="D41" i="131"/>
  <c r="H41" i="131"/>
  <c r="J41" i="131"/>
  <c r="L41" i="131"/>
  <c r="C42" i="131"/>
  <c r="D42" i="131"/>
  <c r="H42" i="131"/>
  <c r="J42" i="131"/>
  <c r="L42" i="131"/>
  <c r="C43" i="131"/>
  <c r="D43" i="131"/>
  <c r="P43" i="131" s="1"/>
  <c r="E43" i="131"/>
  <c r="Q43" i="131" s="1"/>
  <c r="G43" i="131"/>
  <c r="H43" i="131"/>
  <c r="J43" i="131"/>
  <c r="L43" i="131"/>
  <c r="C44" i="131"/>
  <c r="E44" i="131" s="1"/>
  <c r="Q44" i="131" s="1"/>
  <c r="D44" i="131"/>
  <c r="P44" i="131" s="1"/>
  <c r="G44" i="131"/>
  <c r="H44" i="131"/>
  <c r="J44" i="131"/>
  <c r="L44" i="131"/>
  <c r="C45" i="131"/>
  <c r="E45" i="131" s="1"/>
  <c r="Q45" i="131" s="1"/>
  <c r="D45" i="131"/>
  <c r="P45" i="131" s="1"/>
  <c r="G45" i="131"/>
  <c r="H45" i="131"/>
  <c r="J45" i="131"/>
  <c r="L45" i="131"/>
  <c r="C46" i="131"/>
  <c r="D46" i="131"/>
  <c r="P46" i="131" s="1"/>
  <c r="E46" i="131"/>
  <c r="Q46" i="131" s="1"/>
  <c r="H46" i="131"/>
  <c r="J46" i="131"/>
  <c r="L46" i="131"/>
  <c r="C47" i="131"/>
  <c r="E47" i="131" s="1"/>
  <c r="Q47" i="131" s="1"/>
  <c r="D47" i="131"/>
  <c r="P47" i="131" s="1"/>
  <c r="G47" i="131"/>
  <c r="H47" i="131"/>
  <c r="J47" i="131"/>
  <c r="L47" i="131"/>
  <c r="Q48" i="131"/>
  <c r="E12" i="60"/>
  <c r="F12" i="60"/>
  <c r="I12" i="60"/>
  <c r="K12" i="60"/>
  <c r="E13" i="60"/>
  <c r="F13" i="60"/>
  <c r="I13" i="60"/>
  <c r="K13" i="60"/>
  <c r="E14" i="60"/>
  <c r="F14" i="60"/>
  <c r="I14" i="60"/>
  <c r="K14" i="60"/>
  <c r="E15" i="60"/>
  <c r="F15" i="60"/>
  <c r="I15" i="60"/>
  <c r="J15" i="60"/>
  <c r="K15" i="60"/>
  <c r="E16" i="60"/>
  <c r="F16" i="60"/>
  <c r="I16" i="60"/>
  <c r="J16" i="60"/>
  <c r="K16" i="60"/>
  <c r="E17" i="60"/>
  <c r="F17" i="60"/>
  <c r="I17" i="60"/>
  <c r="K17" i="60"/>
  <c r="E18" i="60"/>
  <c r="F18" i="60"/>
  <c r="I18" i="60"/>
  <c r="K18" i="60"/>
  <c r="E20" i="60"/>
  <c r="F20" i="60"/>
  <c r="I20" i="60"/>
  <c r="K20" i="60"/>
  <c r="E22" i="60"/>
  <c r="F22" i="60"/>
  <c r="I22" i="60"/>
  <c r="K22" i="60"/>
  <c r="E23" i="60"/>
  <c r="F23" i="60"/>
  <c r="I23" i="60"/>
  <c r="J23" i="60"/>
  <c r="K23" i="60"/>
  <c r="E24" i="60"/>
  <c r="F24" i="60"/>
  <c r="I24" i="60"/>
  <c r="K24" i="60"/>
  <c r="E25" i="60"/>
  <c r="F25" i="60"/>
  <c r="I25" i="60"/>
  <c r="K25" i="60"/>
  <c r="E26" i="60"/>
  <c r="F26" i="60"/>
  <c r="I26" i="60"/>
  <c r="K26" i="60"/>
  <c r="E28" i="60"/>
  <c r="F28" i="60"/>
  <c r="I28" i="60"/>
  <c r="K28" i="60"/>
  <c r="E29" i="60"/>
  <c r="F29" i="60"/>
  <c r="I29" i="60"/>
  <c r="K29" i="60"/>
  <c r="A12" i="133"/>
  <c r="A12" i="121" s="1"/>
  <c r="A12" i="123" s="1"/>
  <c r="A12" i="141" s="1"/>
  <c r="A11" i="131" s="1"/>
  <c r="A12" i="124" s="1"/>
  <c r="B12" i="60" s="1"/>
  <c r="A13" i="133"/>
  <c r="A13" i="121" s="1"/>
  <c r="A13" i="123" s="1"/>
  <c r="A13" i="141" s="1"/>
  <c r="A12" i="131" s="1"/>
  <c r="A13" i="124" s="1"/>
  <c r="B13" i="60" s="1"/>
  <c r="A14" i="133"/>
  <c r="A14" i="121" s="1"/>
  <c r="A14" i="123" s="1"/>
  <c r="A14" i="141" s="1"/>
  <c r="A13" i="131" s="1"/>
  <c r="A14" i="124" s="1"/>
  <c r="B14" i="60" s="1"/>
  <c r="A15" i="133"/>
  <c r="A15" i="121" s="1"/>
  <c r="A15" i="123" s="1"/>
  <c r="A15" i="141" s="1"/>
  <c r="A14" i="131" s="1"/>
  <c r="A15" i="124" s="1"/>
  <c r="B15" i="60" s="1"/>
  <c r="A16" i="133"/>
  <c r="A16" i="121" s="1"/>
  <c r="A16" i="123" s="1"/>
  <c r="A16" i="141" s="1"/>
  <c r="A15" i="131" s="1"/>
  <c r="A16" i="124" s="1"/>
  <c r="B16" i="60" s="1"/>
  <c r="A17" i="133"/>
  <c r="A17" i="121" s="1"/>
  <c r="A17" i="123" s="1"/>
  <c r="A17" i="141" s="1"/>
  <c r="A16" i="131" s="1"/>
  <c r="A17" i="124" s="1"/>
  <c r="B17" i="60" s="1"/>
  <c r="A18" i="133"/>
  <c r="A18" i="121" s="1"/>
  <c r="A18" i="123" s="1"/>
  <c r="A18" i="141" s="1"/>
  <c r="A17" i="131" s="1"/>
  <c r="A18" i="124" s="1"/>
  <c r="B18" i="60" s="1"/>
  <c r="A20" i="133"/>
  <c r="A20" i="121" s="1"/>
  <c r="A20" i="123" s="1"/>
  <c r="A20" i="141" s="1"/>
  <c r="A19" i="131" s="1"/>
  <c r="A20" i="124" s="1"/>
  <c r="B20" i="60" s="1"/>
  <c r="A22" i="133"/>
  <c r="A22" i="121" s="1"/>
  <c r="A22" i="123" s="1"/>
  <c r="A22" i="141" s="1"/>
  <c r="A21" i="131" s="1"/>
  <c r="A22" i="124" s="1"/>
  <c r="B22" i="60" s="1"/>
  <c r="A23" i="133"/>
  <c r="A23" i="121" s="1"/>
  <c r="A23" i="123" s="1"/>
  <c r="A23" i="141" s="1"/>
  <c r="A22" i="131" s="1"/>
  <c r="A23" i="124" s="1"/>
  <c r="B23" i="60" s="1"/>
  <c r="A24" i="133"/>
  <c r="A24" i="121" s="1"/>
  <c r="A24" i="123" s="1"/>
  <c r="A24" i="141" s="1"/>
  <c r="A23" i="131" s="1"/>
  <c r="A24" i="124" s="1"/>
  <c r="B24" i="60" s="1"/>
  <c r="A25" i="133"/>
  <c r="A25" i="121" s="1"/>
  <c r="A25" i="123" s="1"/>
  <c r="A25" i="141" s="1"/>
  <c r="A24" i="131" s="1"/>
  <c r="A25" i="124" s="1"/>
  <c r="B25" i="60" s="1"/>
  <c r="A26" i="133"/>
  <c r="A26" i="121" s="1"/>
  <c r="A26" i="123" s="1"/>
  <c r="A26" i="141" s="1"/>
  <c r="A25" i="131" s="1"/>
  <c r="A26" i="124" s="1"/>
  <c r="B26" i="60" s="1"/>
  <c r="A28" i="133"/>
  <c r="A28" i="121" s="1"/>
  <c r="A28" i="123" s="1"/>
  <c r="A28" i="141" s="1"/>
  <c r="A27" i="131" s="1"/>
  <c r="A28" i="124" s="1"/>
  <c r="B28" i="60" s="1"/>
  <c r="A29" i="133"/>
  <c r="A29" i="121" s="1"/>
  <c r="A29" i="123" s="1"/>
  <c r="A29" i="141" s="1"/>
  <c r="A28" i="131" s="1"/>
  <c r="A29" i="124" s="1"/>
  <c r="B29" i="60" s="1"/>
  <c r="A30" i="133"/>
  <c r="A30" i="121" s="1"/>
  <c r="A30" i="123" s="1"/>
  <c r="A30" i="141" s="1"/>
  <c r="A29" i="131" s="1"/>
  <c r="A30" i="124" s="1"/>
  <c r="B30" i="60" s="1"/>
  <c r="L15" i="131"/>
  <c r="L16" i="131"/>
  <c r="L17" i="131"/>
  <c r="L19" i="131"/>
  <c r="L21" i="131"/>
  <c r="L22" i="131"/>
  <c r="L23" i="131"/>
  <c r="L24" i="131"/>
  <c r="L25" i="131"/>
  <c r="L27" i="131"/>
  <c r="L28" i="131"/>
  <c r="J11" i="131"/>
  <c r="J12" i="131"/>
  <c r="J13" i="131"/>
  <c r="J14" i="131"/>
  <c r="J15" i="131"/>
  <c r="J16" i="131"/>
  <c r="J17" i="131"/>
  <c r="J19" i="131"/>
  <c r="J21" i="131"/>
  <c r="J22" i="131"/>
  <c r="J23" i="131"/>
  <c r="J24" i="131"/>
  <c r="J25" i="131"/>
  <c r="J27" i="131"/>
  <c r="J28" i="131"/>
  <c r="H17" i="131"/>
  <c r="H19" i="131"/>
  <c r="H21" i="131"/>
  <c r="H22" i="131"/>
  <c r="H23" i="131"/>
  <c r="H24" i="131"/>
  <c r="H25" i="131"/>
  <c r="H27" i="131"/>
  <c r="H11" i="131"/>
  <c r="H12" i="131"/>
  <c r="H13" i="131"/>
  <c r="H14" i="131"/>
  <c r="H15" i="131"/>
  <c r="H16" i="131"/>
  <c r="G13" i="131"/>
  <c r="G21" i="131"/>
  <c r="G22" i="131"/>
  <c r="G11" i="131"/>
  <c r="G10" i="131"/>
  <c r="C13" i="131"/>
  <c r="C14" i="131"/>
  <c r="C15" i="131"/>
  <c r="C16" i="131"/>
  <c r="C17" i="131"/>
  <c r="C19" i="131"/>
  <c r="C21" i="131"/>
  <c r="C22" i="131"/>
  <c r="C23" i="131"/>
  <c r="C24" i="131"/>
  <c r="C25" i="131"/>
  <c r="C27" i="131"/>
  <c r="C28" i="131"/>
  <c r="D13" i="131"/>
  <c r="D14" i="131"/>
  <c r="P14" i="131" s="1"/>
  <c r="D15" i="131"/>
  <c r="D16" i="131"/>
  <c r="P16" i="131" s="1"/>
  <c r="D17" i="131"/>
  <c r="P17" i="131" s="1"/>
  <c r="D19" i="131"/>
  <c r="P19" i="131" s="1"/>
  <c r="D21" i="131"/>
  <c r="D22" i="131"/>
  <c r="D23" i="131"/>
  <c r="D24" i="131"/>
  <c r="D25" i="131"/>
  <c r="D27" i="131"/>
  <c r="D28" i="131"/>
  <c r="A35" i="133"/>
  <c r="A35" i="121" s="1"/>
  <c r="A35" i="123" s="1"/>
  <c r="A35" i="141" s="1"/>
  <c r="A34" i="131" s="1"/>
  <c r="A35" i="124" s="1"/>
  <c r="B35" i="60" s="1"/>
  <c r="A36" i="133"/>
  <c r="A36" i="121" s="1"/>
  <c r="A36" i="123" s="1"/>
  <c r="A36" i="141" s="1"/>
  <c r="A35" i="131" s="1"/>
  <c r="A36" i="124" s="1"/>
  <c r="B36" i="60" s="1"/>
  <c r="A37" i="133"/>
  <c r="A37" i="121" s="1"/>
  <c r="A37" i="123" s="1"/>
  <c r="A37" i="141" s="1"/>
  <c r="A36" i="131" s="1"/>
  <c r="A37" i="124" s="1"/>
  <c r="B37" i="60" s="1"/>
  <c r="A38" i="133"/>
  <c r="A38" i="121" s="1"/>
  <c r="A38" i="123" s="1"/>
  <c r="A38" i="141" s="1"/>
  <c r="A37" i="131" s="1"/>
  <c r="A38" i="124" s="1"/>
  <c r="B38" i="60" s="1"/>
  <c r="A39" i="133"/>
  <c r="A39" i="121" s="1"/>
  <c r="A39" i="123" s="1"/>
  <c r="A39" i="141" s="1"/>
  <c r="A38" i="131" s="1"/>
  <c r="A39" i="124" s="1"/>
  <c r="B39" i="60" s="1"/>
  <c r="A40" i="133"/>
  <c r="A40" i="121" s="1"/>
  <c r="A40" i="123" s="1"/>
  <c r="A40" i="141" s="1"/>
  <c r="A39" i="131" s="1"/>
  <c r="A40" i="124" s="1"/>
  <c r="B40" i="60" s="1"/>
  <c r="A42" i="133"/>
  <c r="A42" i="121" s="1"/>
  <c r="A42" i="123" s="1"/>
  <c r="A42" i="141" s="1"/>
  <c r="A41" i="131" s="1"/>
  <c r="A42" i="124" s="1"/>
  <c r="A43" i="133"/>
  <c r="A43" i="121" s="1"/>
  <c r="A43" i="123" s="1"/>
  <c r="A43" i="141" s="1"/>
  <c r="A42" i="131" s="1"/>
  <c r="A43" i="124" s="1"/>
  <c r="B43" i="60" s="1"/>
  <c r="A44" i="133"/>
  <c r="A44" i="121" s="1"/>
  <c r="A44" i="123" s="1"/>
  <c r="A44" i="141" s="1"/>
  <c r="A43" i="131" s="1"/>
  <c r="A44" i="124" s="1"/>
  <c r="B44" i="60" s="1"/>
  <c r="A45" i="133"/>
  <c r="A45" i="121" s="1"/>
  <c r="A45" i="123" s="1"/>
  <c r="A45" i="141" s="1"/>
  <c r="A44" i="131" s="1"/>
  <c r="A45" i="124" s="1"/>
  <c r="B45" i="60" s="1"/>
  <c r="A46" i="133"/>
  <c r="A46" i="121" s="1"/>
  <c r="A46" i="123" s="1"/>
  <c r="A46" i="141" s="1"/>
  <c r="A45" i="131" s="1"/>
  <c r="A46" i="124" s="1"/>
  <c r="B46" i="60" s="1"/>
  <c r="A47" i="133"/>
  <c r="A47" i="121" s="1"/>
  <c r="A47" i="123" s="1"/>
  <c r="A47" i="141" s="1"/>
  <c r="A46" i="131" s="1"/>
  <c r="A47" i="124" s="1"/>
  <c r="B47" i="60" s="1"/>
  <c r="A48" i="141"/>
  <c r="A48" i="133"/>
  <c r="A48" i="121" s="1"/>
  <c r="A48" i="123" s="1"/>
  <c r="A49" i="141" s="1"/>
  <c r="A47" i="131" s="1"/>
  <c r="A48" i="124" s="1"/>
  <c r="B48" i="60" s="1"/>
  <c r="A49" i="133"/>
  <c r="C50" i="121"/>
  <c r="P50" i="121" s="1"/>
  <c r="O50" i="121" s="1"/>
  <c r="B50" i="133"/>
  <c r="X50" i="121"/>
  <c r="W51" i="121"/>
  <c r="X51" i="121"/>
  <c r="Y53" i="121"/>
  <c r="X52" i="121"/>
  <c r="V18" i="121"/>
  <c r="V22" i="121"/>
  <c r="V35" i="121"/>
  <c r="V36" i="121"/>
  <c r="V37" i="121"/>
  <c r="V38" i="121"/>
  <c r="V39" i="121"/>
  <c r="V40" i="121"/>
  <c r="V43" i="121"/>
  <c r="V44" i="121"/>
  <c r="V45" i="121"/>
  <c r="V46" i="121"/>
  <c r="V47" i="121"/>
  <c r="V48" i="121"/>
  <c r="V50" i="121"/>
  <c r="V51" i="121"/>
  <c r="V52" i="121"/>
  <c r="R50" i="121"/>
  <c r="R51" i="121"/>
  <c r="R52" i="121"/>
  <c r="P51" i="121"/>
  <c r="L18" i="121"/>
  <c r="L20" i="121"/>
  <c r="L22" i="121"/>
  <c r="L23" i="121"/>
  <c r="L24" i="121"/>
  <c r="L25" i="121"/>
  <c r="L26" i="121"/>
  <c r="L28" i="121"/>
  <c r="L30" i="121"/>
  <c r="L32" i="121"/>
  <c r="L34" i="121"/>
  <c r="L36" i="121"/>
  <c r="L37" i="121"/>
  <c r="L38" i="121"/>
  <c r="L39" i="121"/>
  <c r="L40" i="121"/>
  <c r="L42" i="121"/>
  <c r="L43" i="121"/>
  <c r="L44" i="121"/>
  <c r="L45" i="121"/>
  <c r="L46" i="121"/>
  <c r="L48" i="121"/>
  <c r="L12" i="121"/>
  <c r="L13" i="121"/>
  <c r="L14" i="121"/>
  <c r="L15" i="121"/>
  <c r="L16" i="121"/>
  <c r="L17" i="121"/>
  <c r="L29" i="121"/>
  <c r="L33" i="121"/>
  <c r="L35" i="121"/>
  <c r="J12" i="121"/>
  <c r="I12" i="121" s="1"/>
  <c r="J13" i="121"/>
  <c r="J14" i="121"/>
  <c r="I14" i="121" s="1"/>
  <c r="J15" i="121"/>
  <c r="J16" i="121"/>
  <c r="I16" i="121" s="1"/>
  <c r="J17" i="121"/>
  <c r="I17" i="121" s="1"/>
  <c r="J18" i="121"/>
  <c r="I18" i="121" s="1"/>
  <c r="J20" i="121"/>
  <c r="J22" i="121"/>
  <c r="I22" i="121" s="1"/>
  <c r="J23" i="121"/>
  <c r="J24" i="121"/>
  <c r="I24" i="121" s="1"/>
  <c r="J25" i="121"/>
  <c r="J26" i="121"/>
  <c r="I26" i="121" s="1"/>
  <c r="J28" i="121"/>
  <c r="I28" i="121" s="1"/>
  <c r="J29" i="121"/>
  <c r="I29" i="121" s="1"/>
  <c r="J30" i="121"/>
  <c r="J32" i="121"/>
  <c r="I32" i="121" s="1"/>
  <c r="J33" i="121"/>
  <c r="I33" i="121" s="1"/>
  <c r="J34" i="121"/>
  <c r="I34" i="121" s="1"/>
  <c r="J35" i="121"/>
  <c r="J36" i="121"/>
  <c r="J37" i="121"/>
  <c r="J38" i="121"/>
  <c r="J39" i="121"/>
  <c r="J40" i="121"/>
  <c r="I40" i="121" s="1"/>
  <c r="J42" i="121"/>
  <c r="J43" i="121"/>
  <c r="I43" i="121" s="1"/>
  <c r="J44" i="121"/>
  <c r="J45" i="121"/>
  <c r="J46" i="121"/>
  <c r="J47" i="121"/>
  <c r="I47" i="121" s="1"/>
  <c r="J48" i="121"/>
  <c r="J50" i="121"/>
  <c r="I50" i="121" s="1"/>
  <c r="I13" i="121"/>
  <c r="I15" i="121"/>
  <c r="I20" i="121"/>
  <c r="I23" i="121"/>
  <c r="I25" i="121"/>
  <c r="I30" i="121"/>
  <c r="I38" i="121"/>
  <c r="I48" i="121"/>
  <c r="G50" i="133"/>
  <c r="D50" i="121" s="1"/>
  <c r="A50" i="133"/>
  <c r="A50" i="121" s="1"/>
  <c r="A51" i="121"/>
  <c r="A52" i="121"/>
  <c r="A32" i="133"/>
  <c r="A32" i="121" s="1"/>
  <c r="A32" i="123" s="1"/>
  <c r="A32" i="141" s="1"/>
  <c r="A31" i="131" s="1"/>
  <c r="A32" i="124" s="1"/>
  <c r="B32" i="60" s="1"/>
  <c r="A33" i="133"/>
  <c r="A33" i="121" s="1"/>
  <c r="A33" i="123" s="1"/>
  <c r="A33" i="141" s="1"/>
  <c r="A32" i="131" s="1"/>
  <c r="A33" i="124" s="1"/>
  <c r="B33" i="60" s="1"/>
  <c r="A34" i="133"/>
  <c r="A34" i="121" s="1"/>
  <c r="A34" i="123" s="1"/>
  <c r="A34" i="141" s="1"/>
  <c r="A33" i="131" s="1"/>
  <c r="A34" i="124" s="1"/>
  <c r="B34" i="60" s="1"/>
  <c r="C14" i="133"/>
  <c r="G14" i="133" s="1"/>
  <c r="D14" i="121" s="1"/>
  <c r="C15" i="133"/>
  <c r="G15" i="133" s="1"/>
  <c r="D15" i="121" s="1"/>
  <c r="C16" i="133"/>
  <c r="G16" i="133" s="1"/>
  <c r="D16" i="121" s="1"/>
  <c r="C17" i="133"/>
  <c r="G17" i="133" s="1"/>
  <c r="D17" i="121" s="1"/>
  <c r="C18" i="133"/>
  <c r="G18" i="133" s="1"/>
  <c r="D18" i="121" s="1"/>
  <c r="C20" i="133"/>
  <c r="G20" i="133" s="1"/>
  <c r="D20" i="121" s="1"/>
  <c r="C22" i="133"/>
  <c r="G22" i="133" s="1"/>
  <c r="D22" i="121" s="1"/>
  <c r="C23" i="133"/>
  <c r="G23" i="133" s="1"/>
  <c r="D23" i="121" s="1"/>
  <c r="C24" i="133"/>
  <c r="G24" i="133" s="1"/>
  <c r="D24" i="121" s="1"/>
  <c r="C25" i="133"/>
  <c r="G25" i="133" s="1"/>
  <c r="D25" i="121" s="1"/>
  <c r="C26" i="133"/>
  <c r="G26" i="133" s="1"/>
  <c r="D26" i="121" s="1"/>
  <c r="C28" i="133"/>
  <c r="G28" i="133" s="1"/>
  <c r="D28" i="121" s="1"/>
  <c r="C29" i="133"/>
  <c r="G29" i="133" s="1"/>
  <c r="D29" i="121" s="1"/>
  <c r="F14" i="133"/>
  <c r="B14" i="121" s="1"/>
  <c r="F15" i="133"/>
  <c r="B15" i="121" s="1"/>
  <c r="F16" i="133"/>
  <c r="B16" i="121" s="1"/>
  <c r="F17" i="133"/>
  <c r="B17" i="121" s="1"/>
  <c r="F18" i="133"/>
  <c r="B18" i="121" s="1"/>
  <c r="F20" i="133"/>
  <c r="B20" i="121" s="1"/>
  <c r="F22" i="133"/>
  <c r="B22" i="121" s="1"/>
  <c r="F23" i="133"/>
  <c r="B23" i="121" s="1"/>
  <c r="F24" i="133"/>
  <c r="B24" i="121" s="1"/>
  <c r="F25" i="133"/>
  <c r="B25" i="121" s="1"/>
  <c r="F26" i="133"/>
  <c r="B26" i="121" s="1"/>
  <c r="F28" i="133"/>
  <c r="B28" i="121" s="1"/>
  <c r="F29" i="133"/>
  <c r="B29" i="121" s="1"/>
  <c r="P38" i="130"/>
  <c r="O38" i="130"/>
  <c r="N38" i="130"/>
  <c r="P30" i="130"/>
  <c r="O30" i="130"/>
  <c r="N30" i="130"/>
  <c r="P48" i="130"/>
  <c r="O48" i="130"/>
  <c r="N48" i="130"/>
  <c r="P47" i="130"/>
  <c r="O47" i="130"/>
  <c r="N47" i="130"/>
  <c r="P46" i="130"/>
  <c r="O46" i="130"/>
  <c r="N46" i="130"/>
  <c r="P45" i="130"/>
  <c r="O45" i="130"/>
  <c r="N45" i="130"/>
  <c r="P43" i="130"/>
  <c r="O43" i="130"/>
  <c r="N43" i="130"/>
  <c r="P36" i="130"/>
  <c r="O36" i="130"/>
  <c r="N36" i="130"/>
  <c r="P40" i="130"/>
  <c r="O40" i="130"/>
  <c r="N40" i="130"/>
  <c r="P39" i="130"/>
  <c r="O39" i="130"/>
  <c r="N39" i="130"/>
  <c r="P37" i="130"/>
  <c r="O37" i="130"/>
  <c r="N37" i="130"/>
  <c r="P34" i="130"/>
  <c r="O34" i="130"/>
  <c r="N34" i="130"/>
  <c r="P32" i="130"/>
  <c r="O32" i="130"/>
  <c r="N32" i="130"/>
  <c r="P29" i="130"/>
  <c r="O29" i="130"/>
  <c r="N29" i="130"/>
  <c r="P28" i="130"/>
  <c r="O28" i="130"/>
  <c r="N28" i="130"/>
  <c r="P26" i="130"/>
  <c r="O26" i="130"/>
  <c r="N26" i="130"/>
  <c r="P25" i="130"/>
  <c r="O25" i="130"/>
  <c r="N25" i="130"/>
  <c r="P24" i="130"/>
  <c r="O24" i="130"/>
  <c r="N24" i="130"/>
  <c r="P23" i="130"/>
  <c r="O23" i="130"/>
  <c r="N23" i="130"/>
  <c r="P22" i="130"/>
  <c r="O22" i="130"/>
  <c r="N22" i="130"/>
  <c r="P20" i="130"/>
  <c r="O20" i="130"/>
  <c r="N20" i="130"/>
  <c r="P18" i="130"/>
  <c r="O18" i="130"/>
  <c r="N18" i="130"/>
  <c r="P17" i="130"/>
  <c r="O17" i="130"/>
  <c r="N17" i="130"/>
  <c r="P16" i="130"/>
  <c r="O16" i="130"/>
  <c r="N16" i="130"/>
  <c r="P15" i="130"/>
  <c r="O15" i="130"/>
  <c r="N15" i="130"/>
  <c r="P14" i="130"/>
  <c r="O14" i="130"/>
  <c r="N14" i="130"/>
  <c r="U30" i="121"/>
  <c r="V30" i="121" s="1"/>
  <c r="N12" i="130"/>
  <c r="O12" i="130"/>
  <c r="U12" i="121"/>
  <c r="V12" i="121" s="1"/>
  <c r="P12" i="135"/>
  <c r="L12" i="135"/>
  <c r="D11" i="131"/>
  <c r="L11" i="131"/>
  <c r="J12" i="124"/>
  <c r="R12" i="141"/>
  <c r="F12" i="141"/>
  <c r="G12" i="141" s="1"/>
  <c r="H12" i="141" s="1"/>
  <c r="J12" i="141" s="1"/>
  <c r="P12" i="130"/>
  <c r="N11" i="130"/>
  <c r="O11" i="130"/>
  <c r="J11" i="121"/>
  <c r="I11" i="121" s="1"/>
  <c r="M11" i="121"/>
  <c r="L11" i="121" s="1"/>
  <c r="R11" i="121"/>
  <c r="U11" i="121"/>
  <c r="V11" i="121" s="1"/>
  <c r="D11" i="141"/>
  <c r="F11" i="141" s="1"/>
  <c r="N13" i="130"/>
  <c r="O13" i="130"/>
  <c r="U13" i="121"/>
  <c r="V13" i="121" s="1"/>
  <c r="D13" i="141"/>
  <c r="F13" i="141" s="1"/>
  <c r="U14" i="121"/>
  <c r="V14" i="121" s="1"/>
  <c r="D14" i="141"/>
  <c r="F14" i="141" s="1"/>
  <c r="N33" i="130"/>
  <c r="O33" i="130"/>
  <c r="U15" i="121"/>
  <c r="V15" i="121" s="1"/>
  <c r="D15" i="141"/>
  <c r="F15" i="141" s="1"/>
  <c r="N35" i="130"/>
  <c r="O35" i="130"/>
  <c r="U16" i="121"/>
  <c r="V16" i="121" s="1"/>
  <c r="D16" i="141"/>
  <c r="F16" i="141" s="1"/>
  <c r="U17" i="121"/>
  <c r="V17" i="121" s="1"/>
  <c r="D17" i="141"/>
  <c r="F17" i="141" s="1"/>
  <c r="D18" i="141"/>
  <c r="F18" i="141" s="1"/>
  <c r="D20" i="141"/>
  <c r="F20" i="141" s="1"/>
  <c r="N42" i="130"/>
  <c r="O42" i="130"/>
  <c r="D22" i="141"/>
  <c r="F22" i="141" s="1"/>
  <c r="N44" i="130"/>
  <c r="O44" i="130"/>
  <c r="D23" i="141"/>
  <c r="F23" i="141" s="1"/>
  <c r="D24" i="141"/>
  <c r="F24" i="141" s="1"/>
  <c r="D25" i="141"/>
  <c r="F25" i="141" s="1"/>
  <c r="D26" i="141"/>
  <c r="F26" i="141" s="1"/>
  <c r="D28" i="141"/>
  <c r="F28" i="141" s="1"/>
  <c r="D29" i="141"/>
  <c r="F29" i="141" s="1"/>
  <c r="D30" i="141"/>
  <c r="F30" i="141" s="1"/>
  <c r="U32" i="121"/>
  <c r="V32" i="121" s="1"/>
  <c r="D32" i="141"/>
  <c r="F32" i="141" s="1"/>
  <c r="U33" i="121"/>
  <c r="V33" i="121" s="1"/>
  <c r="U34" i="121"/>
  <c r="V34" i="121" s="1"/>
  <c r="I51" i="130"/>
  <c r="L19" i="134"/>
  <c r="E19" i="125" s="1"/>
  <c r="M19" i="134"/>
  <c r="I19" i="125" s="1"/>
  <c r="N19" i="134"/>
  <c r="O19" i="125" s="1"/>
  <c r="L14" i="134"/>
  <c r="E14" i="125" s="1"/>
  <c r="M14" i="134"/>
  <c r="I14" i="125" s="1"/>
  <c r="N14" i="134"/>
  <c r="O14" i="125" s="1"/>
  <c r="L16" i="134"/>
  <c r="E16" i="125" s="1"/>
  <c r="M16" i="134"/>
  <c r="I16" i="125" s="1"/>
  <c r="N16" i="134"/>
  <c r="O16" i="125" s="1"/>
  <c r="L17" i="134"/>
  <c r="E17" i="125" s="1"/>
  <c r="M17" i="134"/>
  <c r="I17" i="125" s="1"/>
  <c r="N17" i="134"/>
  <c r="O17" i="125" s="1"/>
  <c r="L20" i="134"/>
  <c r="E20" i="125" s="1"/>
  <c r="M20" i="134"/>
  <c r="I20" i="125" s="1"/>
  <c r="N20" i="134"/>
  <c r="O20" i="125" s="1"/>
  <c r="L33" i="134"/>
  <c r="E33" i="125" s="1"/>
  <c r="M33" i="134"/>
  <c r="I33" i="125" s="1"/>
  <c r="N33" i="134"/>
  <c r="O33" i="125" s="1"/>
  <c r="L12" i="134"/>
  <c r="E12" i="125" s="1"/>
  <c r="L22" i="134"/>
  <c r="E22" i="125" s="1"/>
  <c r="L23" i="134"/>
  <c r="E23" i="125" s="1"/>
  <c r="L30" i="134"/>
  <c r="E30" i="125" s="1"/>
  <c r="L32" i="134"/>
  <c r="E32" i="125" s="1"/>
  <c r="L35" i="134"/>
  <c r="E35" i="125" s="1"/>
  <c r="L11" i="134"/>
  <c r="E11" i="125" s="1"/>
  <c r="M12" i="134"/>
  <c r="I12" i="125" s="1"/>
  <c r="N12" i="134"/>
  <c r="O12" i="125" s="1"/>
  <c r="M22" i="134"/>
  <c r="I22" i="125" s="1"/>
  <c r="N22" i="134"/>
  <c r="O22" i="125" s="1"/>
  <c r="M23" i="134"/>
  <c r="I23" i="125" s="1"/>
  <c r="N23" i="134"/>
  <c r="O23" i="125" s="1"/>
  <c r="M30" i="134"/>
  <c r="I30" i="125" s="1"/>
  <c r="N30" i="134"/>
  <c r="O30" i="125" s="1"/>
  <c r="M35" i="134"/>
  <c r="I35" i="125" s="1"/>
  <c r="N35" i="134"/>
  <c r="O35" i="125" s="1"/>
  <c r="T12" i="125"/>
  <c r="Z12" i="125"/>
  <c r="AF12" i="125"/>
  <c r="T13" i="125"/>
  <c r="Z13" i="125"/>
  <c r="AA13" i="125" s="1"/>
  <c r="AF13" i="125"/>
  <c r="T14" i="125"/>
  <c r="Z14" i="125"/>
  <c r="AF14" i="125"/>
  <c r="AG14" i="125" s="1"/>
  <c r="T15" i="125"/>
  <c r="Z15" i="125"/>
  <c r="AF15" i="125"/>
  <c r="T16" i="125"/>
  <c r="Z16" i="125"/>
  <c r="AF16" i="125"/>
  <c r="T17" i="125"/>
  <c r="Z17" i="125"/>
  <c r="AA17" i="125" s="1"/>
  <c r="AF17" i="125"/>
  <c r="T18" i="125"/>
  <c r="Z18" i="125"/>
  <c r="AF18" i="125"/>
  <c r="T19" i="125"/>
  <c r="Z19" i="125"/>
  <c r="AF19" i="125"/>
  <c r="T20" i="125"/>
  <c r="Z20" i="125"/>
  <c r="AF20" i="125"/>
  <c r="T21" i="125"/>
  <c r="Z21" i="125"/>
  <c r="AA21" i="125" s="1"/>
  <c r="AF21" i="125"/>
  <c r="T22" i="125"/>
  <c r="Z22" i="125"/>
  <c r="AF22" i="125"/>
  <c r="AG22" i="125" s="1"/>
  <c r="T23" i="125"/>
  <c r="Z23" i="125"/>
  <c r="AF23" i="125"/>
  <c r="AG23" i="125" s="1"/>
  <c r="T24" i="125"/>
  <c r="Z24" i="125"/>
  <c r="AF24" i="125"/>
  <c r="T25" i="125"/>
  <c r="Z25" i="125"/>
  <c r="AA25" i="125" s="1"/>
  <c r="AF25" i="125"/>
  <c r="T26" i="125"/>
  <c r="Z26" i="125"/>
  <c r="AF26" i="125"/>
  <c r="AG26" i="125" s="1"/>
  <c r="T30" i="125"/>
  <c r="Z30" i="125"/>
  <c r="AF30" i="125"/>
  <c r="AG30" i="125" s="1"/>
  <c r="T31" i="125"/>
  <c r="Z31" i="125"/>
  <c r="AF31" i="125"/>
  <c r="M32" i="134"/>
  <c r="I32" i="125" s="1"/>
  <c r="N32" i="134"/>
  <c r="O32" i="125" s="1"/>
  <c r="T32" i="125"/>
  <c r="Z32" i="125"/>
  <c r="AF32" i="125"/>
  <c r="T33" i="125"/>
  <c r="Z33" i="125"/>
  <c r="AF33" i="125"/>
  <c r="T34" i="125"/>
  <c r="Z34" i="125"/>
  <c r="AA34" i="125" s="1"/>
  <c r="AF34" i="125"/>
  <c r="T35" i="125"/>
  <c r="Z35" i="125"/>
  <c r="AF35" i="125"/>
  <c r="AG35" i="125" s="1"/>
  <c r="M11" i="134"/>
  <c r="I11" i="125" s="1"/>
  <c r="N11" i="134"/>
  <c r="O11" i="125" s="1"/>
  <c r="T11" i="125"/>
  <c r="Z11" i="125"/>
  <c r="AA11" i="125" s="1"/>
  <c r="AF11" i="125"/>
  <c r="A3" i="138"/>
  <c r="A5" i="132" s="1"/>
  <c r="L12" i="131"/>
  <c r="L13" i="131"/>
  <c r="L14" i="131"/>
  <c r="L10" i="131"/>
  <c r="J38" i="124"/>
  <c r="S38" i="141"/>
  <c r="T38" i="141" s="1"/>
  <c r="Q38" i="141"/>
  <c r="L30" i="136"/>
  <c r="I30" i="136"/>
  <c r="L26" i="136"/>
  <c r="I26" i="136"/>
  <c r="L25" i="136"/>
  <c r="I25" i="136"/>
  <c r="L24" i="136"/>
  <c r="I24" i="136"/>
  <c r="L23" i="136"/>
  <c r="I23" i="136"/>
  <c r="L22" i="136"/>
  <c r="I22" i="136"/>
  <c r="E22" i="136"/>
  <c r="E23" i="136"/>
  <c r="E24" i="136"/>
  <c r="E25" i="136"/>
  <c r="E26" i="136"/>
  <c r="E30" i="136"/>
  <c r="E30" i="128"/>
  <c r="E26" i="128"/>
  <c r="E25" i="128"/>
  <c r="E24" i="128"/>
  <c r="E23" i="128"/>
  <c r="E22" i="128"/>
  <c r="E21" i="128"/>
  <c r="K30" i="129"/>
  <c r="J30" i="129"/>
  <c r="F30" i="129"/>
  <c r="K26" i="129"/>
  <c r="J26" i="129"/>
  <c r="F26" i="129"/>
  <c r="K25" i="129"/>
  <c r="J25" i="129"/>
  <c r="F25" i="129"/>
  <c r="K24" i="129"/>
  <c r="J24" i="129"/>
  <c r="F24" i="129"/>
  <c r="K23" i="129"/>
  <c r="J23" i="129"/>
  <c r="F23" i="129"/>
  <c r="K22" i="129"/>
  <c r="J22" i="129"/>
  <c r="F22" i="129"/>
  <c r="AA30" i="125"/>
  <c r="AA26" i="125"/>
  <c r="AG25" i="125"/>
  <c r="AG24" i="125"/>
  <c r="AA24" i="125"/>
  <c r="AA23" i="125"/>
  <c r="AA22" i="125"/>
  <c r="A22" i="125"/>
  <c r="A22" i="126" s="1"/>
  <c r="A22" i="138" s="1"/>
  <c r="A22" i="132" s="1"/>
  <c r="A22" i="129" s="1"/>
  <c r="A22" i="128" s="1"/>
  <c r="B22" i="136" s="1"/>
  <c r="A23" i="125"/>
  <c r="A23" i="126" s="1"/>
  <c r="A23" i="138" s="1"/>
  <c r="A23" i="132" s="1"/>
  <c r="A23" i="129" s="1"/>
  <c r="A23" i="128" s="1"/>
  <c r="B23" i="136" s="1"/>
  <c r="A24" i="125"/>
  <c r="A24" i="126" s="1"/>
  <c r="A24" i="138" s="1"/>
  <c r="A24" i="132" s="1"/>
  <c r="A24" i="129" s="1"/>
  <c r="A24" i="128" s="1"/>
  <c r="B24" i="136" s="1"/>
  <c r="A25" i="125"/>
  <c r="A25" i="126" s="1"/>
  <c r="A25" i="138" s="1"/>
  <c r="A25" i="132" s="1"/>
  <c r="A25" i="129" s="1"/>
  <c r="A25" i="128" s="1"/>
  <c r="B25" i="136" s="1"/>
  <c r="A26" i="125"/>
  <c r="A26" i="126" s="1"/>
  <c r="A26" i="138" s="1"/>
  <c r="A26" i="132" s="1"/>
  <c r="A26" i="129" s="1"/>
  <c r="A26" i="128" s="1"/>
  <c r="B26" i="136" s="1"/>
  <c r="A30" i="125"/>
  <c r="A30" i="126" s="1"/>
  <c r="A30" i="138" s="1"/>
  <c r="A30" i="132" s="1"/>
  <c r="A30" i="129" s="1"/>
  <c r="A30" i="128" s="1"/>
  <c r="B30" i="136" s="1"/>
  <c r="B11" i="135"/>
  <c r="C11" i="135"/>
  <c r="D12" i="131"/>
  <c r="P12" i="131" s="1"/>
  <c r="A11" i="133"/>
  <c r="A11" i="121" s="1"/>
  <c r="A11" i="123" s="1"/>
  <c r="A11" i="141" s="1"/>
  <c r="A10" i="131" s="1"/>
  <c r="A11" i="124" s="1"/>
  <c r="B11" i="60" s="1"/>
  <c r="AJ38" i="125"/>
  <c r="H10" i="131"/>
  <c r="J10" i="131"/>
  <c r="L21" i="136"/>
  <c r="I21" i="136"/>
  <c r="E21" i="136"/>
  <c r="K21" i="129"/>
  <c r="J21" i="129"/>
  <c r="F21" i="129"/>
  <c r="AG21" i="125"/>
  <c r="A21" i="125"/>
  <c r="A21" i="126" s="1"/>
  <c r="A21" i="138" s="1"/>
  <c r="A21" i="132" s="1"/>
  <c r="A21" i="129" s="1"/>
  <c r="A21" i="128" s="1"/>
  <c r="B21" i="136" s="1"/>
  <c r="AC53" i="121"/>
  <c r="E12" i="136"/>
  <c r="E13" i="136"/>
  <c r="E14" i="136"/>
  <c r="E15" i="136"/>
  <c r="E16" i="136"/>
  <c r="E17" i="136"/>
  <c r="E18" i="136"/>
  <c r="E19" i="136"/>
  <c r="E20" i="136"/>
  <c r="E31" i="136"/>
  <c r="E32" i="136"/>
  <c r="E33" i="136"/>
  <c r="E34" i="136"/>
  <c r="E35" i="136"/>
  <c r="I31" i="136"/>
  <c r="L31" i="136"/>
  <c r="B4" i="135"/>
  <c r="B4" i="136" s="1"/>
  <c r="AH38" i="125"/>
  <c r="AI38" i="125"/>
  <c r="J43" i="124"/>
  <c r="Q43" i="141"/>
  <c r="D43" i="141"/>
  <c r="F43" i="141" s="1"/>
  <c r="J34" i="124"/>
  <c r="R34" i="141"/>
  <c r="F34" i="141"/>
  <c r="R33" i="141"/>
  <c r="L32" i="136"/>
  <c r="I32" i="136"/>
  <c r="E32" i="128"/>
  <c r="E31" i="128"/>
  <c r="K32" i="129"/>
  <c r="J32" i="129"/>
  <c r="F32" i="129"/>
  <c r="K31" i="129"/>
  <c r="J31" i="129"/>
  <c r="F31" i="129"/>
  <c r="A12" i="138"/>
  <c r="A12" i="132" s="1"/>
  <c r="A13" i="138"/>
  <c r="A13" i="132" s="1"/>
  <c r="A35" i="138"/>
  <c r="A35" i="132" s="1"/>
  <c r="A11" i="138"/>
  <c r="A11" i="132" s="1"/>
  <c r="A36" i="138"/>
  <c r="AG32" i="125"/>
  <c r="AA32" i="125"/>
  <c r="AG31" i="125"/>
  <c r="AA31" i="125"/>
  <c r="A32" i="125"/>
  <c r="A32" i="126" s="1"/>
  <c r="A32" i="138" s="1"/>
  <c r="A32" i="132" s="1"/>
  <c r="A32" i="129" s="1"/>
  <c r="A32" i="128" s="1"/>
  <c r="B32" i="136" s="1"/>
  <c r="A31" i="125"/>
  <c r="A31" i="126" s="1"/>
  <c r="A31" i="138" s="1"/>
  <c r="A31" i="132" s="1"/>
  <c r="A31" i="129" s="1"/>
  <c r="A31" i="128" s="1"/>
  <c r="B31" i="136" s="1"/>
  <c r="A18" i="125"/>
  <c r="A18" i="126" s="1"/>
  <c r="A18" i="138" s="1"/>
  <c r="A18" i="132" s="1"/>
  <c r="A18" i="129" s="1"/>
  <c r="A18" i="128" s="1"/>
  <c r="B18" i="136" s="1"/>
  <c r="A19" i="125"/>
  <c r="A19" i="126" s="1"/>
  <c r="A19" i="138" s="1"/>
  <c r="A19" i="132" s="1"/>
  <c r="A19" i="129" s="1"/>
  <c r="A19" i="128" s="1"/>
  <c r="B19" i="136" s="1"/>
  <c r="L20" i="136"/>
  <c r="L19" i="136"/>
  <c r="I19" i="136"/>
  <c r="L18" i="136"/>
  <c r="I18" i="136"/>
  <c r="E19" i="128"/>
  <c r="E18" i="128"/>
  <c r="K19" i="129"/>
  <c r="J19" i="129"/>
  <c r="F19" i="129"/>
  <c r="K18" i="129"/>
  <c r="J18" i="129"/>
  <c r="F18" i="129"/>
  <c r="AG19" i="125"/>
  <c r="AA19" i="125"/>
  <c r="AG18" i="125"/>
  <c r="AA18" i="125"/>
  <c r="J42" i="124"/>
  <c r="Q42" i="141"/>
  <c r="D42" i="141"/>
  <c r="F42" i="141" s="1"/>
  <c r="J30" i="124"/>
  <c r="J29" i="124"/>
  <c r="Q30" i="141"/>
  <c r="Q29" i="141"/>
  <c r="Q28" i="141"/>
  <c r="P29" i="135"/>
  <c r="P30" i="135"/>
  <c r="J26" i="124"/>
  <c r="Q26" i="141"/>
  <c r="P26" i="135"/>
  <c r="G37" i="141"/>
  <c r="O11" i="135"/>
  <c r="J37" i="124"/>
  <c r="S37" i="141"/>
  <c r="T37" i="141" s="1"/>
  <c r="Q37" i="141"/>
  <c r="O36" i="132"/>
  <c r="A3" i="131"/>
  <c r="J28" i="124"/>
  <c r="P28" i="135"/>
  <c r="I20" i="136"/>
  <c r="E20" i="128"/>
  <c r="K20" i="129"/>
  <c r="J20" i="129"/>
  <c r="F20" i="129"/>
  <c r="AG20" i="125"/>
  <c r="AA20" i="125"/>
  <c r="A20" i="125"/>
  <c r="A20" i="126" s="1"/>
  <c r="A20" i="138" s="1"/>
  <c r="A20" i="132" s="1"/>
  <c r="A20" i="129" s="1"/>
  <c r="A20" i="128" s="1"/>
  <c r="B20" i="136" s="1"/>
  <c r="H36" i="134"/>
  <c r="H37" i="134"/>
  <c r="J40" i="124"/>
  <c r="J16" i="124"/>
  <c r="Q40" i="141"/>
  <c r="D40" i="141"/>
  <c r="F40" i="141" s="1"/>
  <c r="Q16" i="141"/>
  <c r="P35" i="130"/>
  <c r="P16" i="135"/>
  <c r="L34" i="136"/>
  <c r="L35" i="136"/>
  <c r="E13" i="128"/>
  <c r="E14" i="128"/>
  <c r="E15" i="128"/>
  <c r="E16" i="128"/>
  <c r="E17" i="128"/>
  <c r="E33" i="128"/>
  <c r="E34" i="128"/>
  <c r="E35" i="128"/>
  <c r="E36" i="128"/>
  <c r="L17" i="136"/>
  <c r="I17" i="136"/>
  <c r="L16" i="136"/>
  <c r="I16" i="136"/>
  <c r="K17" i="129"/>
  <c r="J17" i="129"/>
  <c r="F17" i="129"/>
  <c r="K16" i="129"/>
  <c r="J16" i="129"/>
  <c r="F16" i="129"/>
  <c r="AG17" i="125"/>
  <c r="AG16" i="125"/>
  <c r="AA16" i="125"/>
  <c r="A17" i="125"/>
  <c r="A17" i="126" s="1"/>
  <c r="A17" i="138" s="1"/>
  <c r="A17" i="132" s="1"/>
  <c r="A17" i="129" s="1"/>
  <c r="A17" i="128" s="1"/>
  <c r="B17" i="136" s="1"/>
  <c r="A16" i="125"/>
  <c r="A16" i="126" s="1"/>
  <c r="A16" i="138" s="1"/>
  <c r="A16" i="132" s="1"/>
  <c r="A16" i="129" s="1"/>
  <c r="A16" i="128" s="1"/>
  <c r="B16" i="136" s="1"/>
  <c r="J23" i="124"/>
  <c r="Q23" i="141"/>
  <c r="P23" i="135"/>
  <c r="Q39" i="141"/>
  <c r="Q32" i="141"/>
  <c r="Q44" i="141"/>
  <c r="Q35" i="141"/>
  <c r="Q36" i="141"/>
  <c r="J32" i="124"/>
  <c r="J22" i="124"/>
  <c r="Q22" i="141"/>
  <c r="P44" i="130"/>
  <c r="P22" i="135"/>
  <c r="K53" i="121"/>
  <c r="G53" i="121"/>
  <c r="J25" i="124"/>
  <c r="Q25" i="141"/>
  <c r="P25" i="135"/>
  <c r="I34" i="136"/>
  <c r="L33" i="136"/>
  <c r="I33" i="136"/>
  <c r="L15" i="136"/>
  <c r="I15" i="136"/>
  <c r="L14" i="136"/>
  <c r="I14" i="136"/>
  <c r="P18" i="135"/>
  <c r="P11" i="135"/>
  <c r="E11" i="136"/>
  <c r="B35" i="136"/>
  <c r="K34" i="129"/>
  <c r="J34" i="129"/>
  <c r="F34" i="129"/>
  <c r="K33" i="129"/>
  <c r="J33" i="129"/>
  <c r="F33" i="129"/>
  <c r="K15" i="129"/>
  <c r="J15" i="129"/>
  <c r="F15" i="129"/>
  <c r="K14" i="129"/>
  <c r="J14" i="129"/>
  <c r="F14" i="129"/>
  <c r="AG34" i="125"/>
  <c r="A34" i="125"/>
  <c r="A34" i="126" s="1"/>
  <c r="A34" i="138" s="1"/>
  <c r="A34" i="132" s="1"/>
  <c r="A34" i="129" s="1"/>
  <c r="A34" i="128" s="1"/>
  <c r="B34" i="136" s="1"/>
  <c r="AG33" i="125"/>
  <c r="AA33" i="125"/>
  <c r="A33" i="125"/>
  <c r="A33" i="126" s="1"/>
  <c r="A33" i="138" s="1"/>
  <c r="A33" i="132" s="1"/>
  <c r="A33" i="129" s="1"/>
  <c r="A33" i="128" s="1"/>
  <c r="B33" i="136" s="1"/>
  <c r="A15" i="125"/>
  <c r="A15" i="126" s="1"/>
  <c r="A15" i="138" s="1"/>
  <c r="A15" i="132" s="1"/>
  <c r="A15" i="129" s="1"/>
  <c r="A15" i="128" s="1"/>
  <c r="B15" i="136" s="1"/>
  <c r="A14" i="125"/>
  <c r="A14" i="126" s="1"/>
  <c r="A14" i="138" s="1"/>
  <c r="A14" i="132" s="1"/>
  <c r="A14" i="129" s="1"/>
  <c r="A14" i="128" s="1"/>
  <c r="B14" i="136" s="1"/>
  <c r="AG15" i="125"/>
  <c r="AA15" i="125"/>
  <c r="AA14" i="125"/>
  <c r="J36" i="124"/>
  <c r="D36" i="141"/>
  <c r="F36" i="141" s="1"/>
  <c r="AD50" i="135"/>
  <c r="AD38" i="125"/>
  <c r="I11" i="136"/>
  <c r="I12" i="136"/>
  <c r="I13" i="136"/>
  <c r="I35" i="136"/>
  <c r="P20" i="135"/>
  <c r="P17" i="135"/>
  <c r="P24" i="135"/>
  <c r="F33" i="141"/>
  <c r="H11" i="128"/>
  <c r="F38" i="134"/>
  <c r="A3" i="134"/>
  <c r="J11" i="124"/>
  <c r="J13" i="124"/>
  <c r="J14" i="124"/>
  <c r="J15" i="124"/>
  <c r="J17" i="124"/>
  <c r="J18" i="124"/>
  <c r="J20" i="124"/>
  <c r="J24" i="124"/>
  <c r="J33" i="124"/>
  <c r="J35" i="124"/>
  <c r="J39" i="124"/>
  <c r="J44" i="124"/>
  <c r="J45" i="124"/>
  <c r="J46" i="124"/>
  <c r="J47" i="124"/>
  <c r="J48" i="124"/>
  <c r="J49" i="124"/>
  <c r="J50" i="124"/>
  <c r="A4" i="128"/>
  <c r="K35" i="129"/>
  <c r="J35" i="129"/>
  <c r="F35" i="129"/>
  <c r="K12" i="129"/>
  <c r="K13" i="129"/>
  <c r="K11" i="129"/>
  <c r="F12" i="129"/>
  <c r="F13" i="129"/>
  <c r="F11" i="129"/>
  <c r="D13" i="138"/>
  <c r="AA12" i="125"/>
  <c r="AG13" i="125"/>
  <c r="P50" i="60"/>
  <c r="E50" i="124"/>
  <c r="G50" i="124" s="1"/>
  <c r="Q50" i="124" s="1"/>
  <c r="G51" i="124"/>
  <c r="S51" i="124" s="1"/>
  <c r="J51" i="124"/>
  <c r="G52" i="124"/>
  <c r="S52" i="124" s="1"/>
  <c r="J52" i="124"/>
  <c r="G53" i="124"/>
  <c r="J53" i="124"/>
  <c r="G54" i="124"/>
  <c r="S54" i="124" s="1"/>
  <c r="J54" i="124"/>
  <c r="G55" i="124"/>
  <c r="U55" i="124" s="1"/>
  <c r="V55" i="124" s="1"/>
  <c r="J55" i="124"/>
  <c r="G56" i="124"/>
  <c r="U56" i="124" s="1"/>
  <c r="J56" i="124"/>
  <c r="G57" i="124"/>
  <c r="Q57" i="124" s="1"/>
  <c r="J57" i="124"/>
  <c r="G58" i="124"/>
  <c r="Q58" i="124" s="1"/>
  <c r="J58" i="124"/>
  <c r="G59" i="124"/>
  <c r="S59" i="124" s="1"/>
  <c r="J59" i="124"/>
  <c r="P48" i="131"/>
  <c r="D50" i="141"/>
  <c r="F50" i="141" s="1"/>
  <c r="E52" i="133"/>
  <c r="D52" i="133"/>
  <c r="J12" i="128"/>
  <c r="J11" i="128"/>
  <c r="B36" i="138"/>
  <c r="D36" i="138" s="1"/>
  <c r="F36" i="138" s="1"/>
  <c r="B35" i="138"/>
  <c r="D35" i="138" s="1"/>
  <c r="F35" i="138" s="1"/>
  <c r="B12" i="138"/>
  <c r="B11" i="138"/>
  <c r="D11" i="138" s="1"/>
  <c r="F11" i="138" s="1"/>
  <c r="AN38" i="125"/>
  <c r="D49" i="141"/>
  <c r="F49" i="141" s="1"/>
  <c r="Q48" i="141"/>
  <c r="D47" i="141"/>
  <c r="F47" i="141" s="1"/>
  <c r="Q46" i="141"/>
  <c r="Q45" i="141"/>
  <c r="A3" i="141"/>
  <c r="A2" i="141"/>
  <c r="M51" i="130"/>
  <c r="J51" i="130"/>
  <c r="Q59" i="124"/>
  <c r="U57" i="124"/>
  <c r="S55" i="124"/>
  <c r="Q55" i="124"/>
  <c r="S53" i="124"/>
  <c r="Q53" i="124"/>
  <c r="U53" i="124"/>
  <c r="V53" i="124" s="1"/>
  <c r="Q51" i="124"/>
  <c r="U51" i="124"/>
  <c r="S58" i="124"/>
  <c r="Q56" i="124"/>
  <c r="U54" i="124"/>
  <c r="D45" i="141"/>
  <c r="F45" i="141" s="1"/>
  <c r="Q13" i="141"/>
  <c r="Q15" i="141"/>
  <c r="Q18" i="141"/>
  <c r="Q20" i="141"/>
  <c r="Q50" i="141"/>
  <c r="Q14" i="141"/>
  <c r="Q17" i="141"/>
  <c r="Q24" i="141"/>
  <c r="Q47" i="141"/>
  <c r="Q49" i="141"/>
  <c r="Q11" i="141"/>
  <c r="AB53" i="121"/>
  <c r="K11" i="60"/>
  <c r="B52" i="141"/>
  <c r="D35" i="141"/>
  <c r="F35" i="141" s="1"/>
  <c r="D39" i="141"/>
  <c r="F39" i="141" s="1"/>
  <c r="D44" i="141"/>
  <c r="F44" i="141" s="1"/>
  <c r="D46" i="141"/>
  <c r="F46" i="141" s="1"/>
  <c r="D48" i="141"/>
  <c r="F48" i="141" s="1"/>
  <c r="L36" i="132"/>
  <c r="I12" i="128"/>
  <c r="I11" i="128"/>
  <c r="A2" i="138"/>
  <c r="AM38" i="125"/>
  <c r="E12" i="128"/>
  <c r="E11" i="128"/>
  <c r="H12" i="128"/>
  <c r="G12" i="128"/>
  <c r="G11" i="128"/>
  <c r="AE38" i="125"/>
  <c r="Y38" i="125"/>
  <c r="AG12" i="125"/>
  <c r="P14" i="135"/>
  <c r="P13" i="135"/>
  <c r="H51" i="130"/>
  <c r="P15" i="135"/>
  <c r="AA35" i="125"/>
  <c r="H11" i="60"/>
  <c r="AG11" i="125"/>
  <c r="T53" i="121"/>
  <c r="I11" i="60"/>
  <c r="U53" i="121"/>
  <c r="S11" i="121"/>
  <c r="N36" i="134"/>
  <c r="M36" i="134"/>
  <c r="L36" i="134"/>
  <c r="J36" i="134"/>
  <c r="I36" i="134"/>
  <c r="G51" i="130"/>
  <c r="F51" i="130"/>
  <c r="E51" i="130"/>
  <c r="D51" i="130"/>
  <c r="C51" i="130"/>
  <c r="B5" i="135"/>
  <c r="B36" i="128"/>
  <c r="D36" i="128"/>
  <c r="C36" i="128"/>
  <c r="S38" i="125"/>
  <c r="B36" i="126"/>
  <c r="C36" i="126" s="1"/>
  <c r="B3" i="136"/>
  <c r="B2" i="136"/>
  <c r="A3" i="128"/>
  <c r="A2" i="128"/>
  <c r="A3" i="129"/>
  <c r="A2" i="129"/>
  <c r="A3" i="132"/>
  <c r="A2" i="132"/>
  <c r="A3" i="126"/>
  <c r="A2" i="126"/>
  <c r="A3" i="125"/>
  <c r="A2" i="125"/>
  <c r="A2" i="134"/>
  <c r="B3" i="135"/>
  <c r="B2" i="135"/>
  <c r="B3" i="60"/>
  <c r="B2" i="60"/>
  <c r="A3" i="124"/>
  <c r="A2" i="124"/>
  <c r="A2" i="131"/>
  <c r="A3" i="123"/>
  <c r="A2" i="123"/>
  <c r="A3" i="121"/>
  <c r="A2" i="121"/>
  <c r="A3" i="133"/>
  <c r="A2" i="133"/>
  <c r="M38" i="134"/>
  <c r="B38" i="134"/>
  <c r="I11" i="135"/>
  <c r="C10" i="131"/>
  <c r="P38" i="131"/>
  <c r="P23" i="131"/>
  <c r="P13" i="131"/>
  <c r="D10" i="131"/>
  <c r="P10" i="131" s="1"/>
  <c r="B98" i="122"/>
  <c r="B97" i="122"/>
  <c r="B96" i="122"/>
  <c r="B95" i="122"/>
  <c r="B94" i="122"/>
  <c r="B93" i="122"/>
  <c r="B92" i="122"/>
  <c r="B91" i="122"/>
  <c r="B90" i="122"/>
  <c r="B89" i="122"/>
  <c r="B77" i="122"/>
  <c r="B76" i="122"/>
  <c r="B75" i="122"/>
  <c r="B74" i="122"/>
  <c r="B72" i="122"/>
  <c r="B71" i="122"/>
  <c r="J61" i="124"/>
  <c r="G61" i="124"/>
  <c r="S61" i="124"/>
  <c r="J60" i="124"/>
  <c r="G60" i="124"/>
  <c r="S60" i="124" s="1"/>
  <c r="B7" i="122"/>
  <c r="B8" i="122"/>
  <c r="B10" i="122"/>
  <c r="B11" i="122"/>
  <c r="B28" i="122"/>
  <c r="B29" i="122"/>
  <c r="B30" i="122"/>
  <c r="B31" i="122"/>
  <c r="B32" i="122"/>
  <c r="B33" i="122"/>
  <c r="B34" i="122"/>
  <c r="B35" i="122"/>
  <c r="B36" i="122"/>
  <c r="B37" i="122"/>
  <c r="P11" i="130"/>
  <c r="P13" i="130"/>
  <c r="P33" i="130"/>
  <c r="P42" i="130"/>
  <c r="Q5" i="124"/>
  <c r="U5" i="129"/>
  <c r="J11" i="129"/>
  <c r="J12" i="129"/>
  <c r="J13" i="129"/>
  <c r="N38" i="134"/>
  <c r="L38" i="134"/>
  <c r="U61" i="124"/>
  <c r="H53" i="121"/>
  <c r="O45" i="131"/>
  <c r="O13" i="131"/>
  <c r="Q61" i="124"/>
  <c r="O34" i="131"/>
  <c r="L13" i="135"/>
  <c r="P51" i="130"/>
  <c r="B38" i="125"/>
  <c r="F11" i="60"/>
  <c r="U38" i="125"/>
  <c r="G38" i="125"/>
  <c r="Y50" i="135"/>
  <c r="AA53" i="121"/>
  <c r="C36" i="132"/>
  <c r="E11" i="60"/>
  <c r="L11" i="135"/>
  <c r="G11" i="124"/>
  <c r="Q11" i="124" s="1"/>
  <c r="Q38" i="128"/>
  <c r="G34" i="141" l="1"/>
  <c r="H34" i="141" s="1"/>
  <c r="D12" i="125"/>
  <c r="H38" i="134"/>
  <c r="AF38" i="125"/>
  <c r="U52" i="124"/>
  <c r="Q54" i="124"/>
  <c r="S56" i="124"/>
  <c r="V56" i="124" s="1"/>
  <c r="H37" i="141"/>
  <c r="J37" i="141" s="1"/>
  <c r="G39" i="141"/>
  <c r="H39" i="141" s="1"/>
  <c r="J53" i="121"/>
  <c r="Z38" i="125"/>
  <c r="Q52" i="124"/>
  <c r="U58" i="124"/>
  <c r="V58" i="124" s="1"/>
  <c r="S36" i="141"/>
  <c r="T36" i="141" s="1"/>
  <c r="N12" i="125"/>
  <c r="J38" i="134"/>
  <c r="G33" i="141"/>
  <c r="H33" i="141" s="1"/>
  <c r="L50" i="135"/>
  <c r="S57" i="124"/>
  <c r="V57" i="124" s="1"/>
  <c r="S40" i="141"/>
  <c r="T40" i="141" s="1"/>
  <c r="G40" i="141"/>
  <c r="H40" i="141" s="1"/>
  <c r="J40" i="141" s="1"/>
  <c r="H12" i="125"/>
  <c r="I38" i="134"/>
  <c r="U50" i="135"/>
  <c r="F27" i="131"/>
  <c r="O43" i="131"/>
  <c r="E41" i="131"/>
  <c r="F28" i="131"/>
  <c r="O23" i="131"/>
  <c r="F17" i="131"/>
  <c r="R17" i="131" s="1"/>
  <c r="F15" i="131"/>
  <c r="F13" i="131"/>
  <c r="R13" i="131" s="1"/>
  <c r="O46" i="131"/>
  <c r="O44" i="131"/>
  <c r="E42" i="131"/>
  <c r="O12" i="131"/>
  <c r="I51" i="60"/>
  <c r="V61" i="124"/>
  <c r="U60" i="124"/>
  <c r="V54" i="124"/>
  <c r="U59" i="124"/>
  <c r="V59" i="124" s="1"/>
  <c r="S15" i="141"/>
  <c r="T15" i="141" s="1"/>
  <c r="G15" i="141"/>
  <c r="H15" i="141" s="1"/>
  <c r="I15" i="141" s="1"/>
  <c r="S50" i="141"/>
  <c r="T50" i="141" s="1"/>
  <c r="G50" i="141"/>
  <c r="H50" i="141" s="1"/>
  <c r="M53" i="121"/>
  <c r="I45" i="121"/>
  <c r="I36" i="121"/>
  <c r="V52" i="124"/>
  <c r="V51" i="124"/>
  <c r="J62" i="124"/>
  <c r="S45" i="141"/>
  <c r="T45" i="141" s="1"/>
  <c r="G45" i="141"/>
  <c r="H45" i="141" s="1"/>
  <c r="S42" i="141"/>
  <c r="T42" i="141" s="1"/>
  <c r="G42" i="141"/>
  <c r="H42" i="141" s="1"/>
  <c r="S28" i="141"/>
  <c r="T28" i="141" s="1"/>
  <c r="G28" i="141"/>
  <c r="S25" i="141"/>
  <c r="T25" i="141" s="1"/>
  <c r="G25" i="141"/>
  <c r="H25" i="141" s="1"/>
  <c r="S23" i="141"/>
  <c r="T23" i="141" s="1"/>
  <c r="G23" i="141"/>
  <c r="S17" i="141"/>
  <c r="T17" i="141" s="1"/>
  <c r="G17" i="141"/>
  <c r="H17" i="141" s="1"/>
  <c r="I17" i="141" s="1"/>
  <c r="S47" i="141"/>
  <c r="T47" i="141" s="1"/>
  <c r="G47" i="141"/>
  <c r="H47" i="141" s="1"/>
  <c r="S29" i="141"/>
  <c r="T29" i="141" s="1"/>
  <c r="G29" i="141"/>
  <c r="H29" i="141" s="1"/>
  <c r="S26" i="141"/>
  <c r="T26" i="141" s="1"/>
  <c r="G26" i="141"/>
  <c r="S24" i="141"/>
  <c r="T24" i="141" s="1"/>
  <c r="G24" i="141"/>
  <c r="H24" i="141" s="1"/>
  <c r="S22" i="141"/>
  <c r="T22" i="141" s="1"/>
  <c r="G22" i="141"/>
  <c r="H22" i="141" s="1"/>
  <c r="S18" i="141"/>
  <c r="T18" i="141" s="1"/>
  <c r="G18" i="141"/>
  <c r="H18" i="141" s="1"/>
  <c r="I18" i="141" s="1"/>
  <c r="J18" i="141" s="1"/>
  <c r="S13" i="141"/>
  <c r="T13" i="141" s="1"/>
  <c r="G13" i="141"/>
  <c r="H13" i="141" s="1"/>
  <c r="I13" i="141" s="1"/>
  <c r="J13" i="141" s="1"/>
  <c r="S20" i="141"/>
  <c r="T20" i="141" s="1"/>
  <c r="G20" i="141"/>
  <c r="H20" i="141" s="1"/>
  <c r="I46" i="121"/>
  <c r="I44" i="121"/>
  <c r="I42" i="121"/>
  <c r="I39" i="121"/>
  <c r="I37" i="121"/>
  <c r="I35" i="121"/>
  <c r="I53" i="121" s="1"/>
  <c r="O51" i="130"/>
  <c r="C29" i="121"/>
  <c r="R29" i="135" s="1"/>
  <c r="C26" i="121"/>
  <c r="R26" i="135" s="1"/>
  <c r="C24" i="121"/>
  <c r="R24" i="135" s="1"/>
  <c r="C22" i="121"/>
  <c r="R22" i="135" s="1"/>
  <c r="C18" i="121"/>
  <c r="R18" i="135" s="1"/>
  <c r="C16" i="121"/>
  <c r="R16" i="135" s="1"/>
  <c r="C14" i="121"/>
  <c r="R14" i="135" s="1"/>
  <c r="C28" i="121"/>
  <c r="R28" i="135" s="1"/>
  <c r="C25" i="121"/>
  <c r="R25" i="135" s="1"/>
  <c r="C23" i="121"/>
  <c r="R23" i="135" s="1"/>
  <c r="C20" i="121"/>
  <c r="R20" i="135" s="1"/>
  <c r="C17" i="121"/>
  <c r="R17" i="135" s="1"/>
  <c r="C15" i="121"/>
  <c r="K51" i="60"/>
  <c r="O17" i="131"/>
  <c r="E23" i="121"/>
  <c r="E20" i="121"/>
  <c r="F20" i="121" s="1"/>
  <c r="E17" i="121"/>
  <c r="K17" i="135" s="1"/>
  <c r="E15" i="121"/>
  <c r="K15" i="135" s="1"/>
  <c r="E29" i="121"/>
  <c r="E26" i="121"/>
  <c r="K26" i="135" s="1"/>
  <c r="E24" i="121"/>
  <c r="E22" i="121"/>
  <c r="K22" i="135" s="1"/>
  <c r="S48" i="141"/>
  <c r="T48" i="141" s="1"/>
  <c r="G48" i="141"/>
  <c r="H48" i="141" s="1"/>
  <c r="S44" i="141"/>
  <c r="T44" i="141" s="1"/>
  <c r="G44" i="141"/>
  <c r="H44" i="141" s="1"/>
  <c r="S46" i="141"/>
  <c r="T46" i="141" s="1"/>
  <c r="G46" i="141"/>
  <c r="H46" i="141" s="1"/>
  <c r="S39" i="141"/>
  <c r="T39" i="141" s="1"/>
  <c r="S49" i="141"/>
  <c r="T49" i="141" s="1"/>
  <c r="G49" i="141"/>
  <c r="H49" i="141" s="1"/>
  <c r="K49" i="141" s="1"/>
  <c r="G43" i="141"/>
  <c r="H43" i="141" s="1"/>
  <c r="S43" i="141"/>
  <c r="T43" i="141" s="1"/>
  <c r="S30" i="141"/>
  <c r="T30" i="141" s="1"/>
  <c r="G30" i="141"/>
  <c r="H30" i="141" s="1"/>
  <c r="S16" i="141"/>
  <c r="T16" i="141" s="1"/>
  <c r="G16" i="141"/>
  <c r="H16" i="141" s="1"/>
  <c r="I16" i="141" s="1"/>
  <c r="S11" i="141"/>
  <c r="T11" i="141" s="1"/>
  <c r="G11" i="141"/>
  <c r="H11" i="141" s="1"/>
  <c r="K11" i="141" s="1"/>
  <c r="S35" i="141"/>
  <c r="T35" i="141" s="1"/>
  <c r="G35" i="141"/>
  <c r="H35" i="141" s="1"/>
  <c r="S32" i="141"/>
  <c r="T32" i="141" s="1"/>
  <c r="G32" i="141"/>
  <c r="S14" i="141"/>
  <c r="T14" i="141" s="1"/>
  <c r="G14" i="141"/>
  <c r="H14" i="141" s="1"/>
  <c r="I14" i="141" s="1"/>
  <c r="G36" i="141"/>
  <c r="Q60" i="124"/>
  <c r="V60" i="124" s="1"/>
  <c r="L53" i="121"/>
  <c r="V53" i="121"/>
  <c r="P50" i="135"/>
  <c r="U11" i="124"/>
  <c r="E28" i="121"/>
  <c r="F28" i="121" s="1"/>
  <c r="E25" i="121"/>
  <c r="F25" i="121" s="1"/>
  <c r="E18" i="121"/>
  <c r="D18" i="60" s="1"/>
  <c r="E16" i="121"/>
  <c r="F16" i="121" s="1"/>
  <c r="E14" i="121"/>
  <c r="F14" i="121" s="1"/>
  <c r="E51" i="60"/>
  <c r="M38" i="125"/>
  <c r="A49" i="121"/>
  <c r="A49" i="123" s="1"/>
  <c r="A50" i="141" s="1"/>
  <c r="F16" i="131"/>
  <c r="R16" i="131" s="1"/>
  <c r="O14" i="131"/>
  <c r="I49" i="133"/>
  <c r="W49" i="121" s="1"/>
  <c r="F49" i="133"/>
  <c r="B49" i="121" s="1"/>
  <c r="G49" i="133"/>
  <c r="D49" i="121" s="1"/>
  <c r="J49" i="133"/>
  <c r="X34" i="121" s="1"/>
  <c r="F17" i="121"/>
  <c r="D17" i="60"/>
  <c r="E24" i="131"/>
  <c r="F24" i="131"/>
  <c r="E23" i="131"/>
  <c r="F23" i="131"/>
  <c r="R23" i="131" s="1"/>
  <c r="E21" i="131"/>
  <c r="F21" i="131"/>
  <c r="F43" i="131"/>
  <c r="R43" i="131" s="1"/>
  <c r="O38" i="131"/>
  <c r="F48" i="133"/>
  <c r="B48" i="121" s="1"/>
  <c r="F46" i="133"/>
  <c r="B46" i="121" s="1"/>
  <c r="F45" i="133"/>
  <c r="B45" i="121" s="1"/>
  <c r="F44" i="133"/>
  <c r="B44" i="121" s="1"/>
  <c r="C44" i="121" s="1"/>
  <c r="R44" i="135" s="1"/>
  <c r="F38" i="133"/>
  <c r="B38" i="121" s="1"/>
  <c r="F37" i="133"/>
  <c r="B37" i="121" s="1"/>
  <c r="C37" i="121" s="1"/>
  <c r="R37" i="135" s="1"/>
  <c r="F35" i="133"/>
  <c r="B35" i="121" s="1"/>
  <c r="F34" i="133"/>
  <c r="B34" i="121" s="1"/>
  <c r="F32" i="133"/>
  <c r="B32" i="121" s="1"/>
  <c r="C32" i="121" s="1"/>
  <c r="R32" i="135" s="1"/>
  <c r="J47" i="133"/>
  <c r="X31" i="121" s="1"/>
  <c r="AF31" i="121" s="1"/>
  <c r="G47" i="133"/>
  <c r="D47" i="121" s="1"/>
  <c r="J46" i="133"/>
  <c r="X30" i="121" s="1"/>
  <c r="G46" i="133"/>
  <c r="J33" i="133"/>
  <c r="X15" i="121" s="1"/>
  <c r="G33" i="133"/>
  <c r="D33" i="121" s="1"/>
  <c r="G13" i="133"/>
  <c r="D13" i="121" s="1"/>
  <c r="G12" i="133"/>
  <c r="D12" i="121" s="1"/>
  <c r="F40" i="133"/>
  <c r="B40" i="121" s="1"/>
  <c r="C40" i="121" s="1"/>
  <c r="R40" i="135" s="1"/>
  <c r="G39" i="133"/>
  <c r="D39" i="121" s="1"/>
  <c r="E39" i="121" s="1"/>
  <c r="J38" i="133"/>
  <c r="X23" i="121" s="1"/>
  <c r="G38" i="133"/>
  <c r="D38" i="121" s="1"/>
  <c r="J36" i="133"/>
  <c r="X18" i="121" s="1"/>
  <c r="G36" i="133"/>
  <c r="D36" i="121" s="1"/>
  <c r="F10" i="131"/>
  <c r="R10" i="131" s="1"/>
  <c r="I50" i="133"/>
  <c r="W50" i="121" s="1"/>
  <c r="AF50" i="121" s="1"/>
  <c r="AH50" i="121" s="1"/>
  <c r="F50" i="133"/>
  <c r="F25" i="131"/>
  <c r="E25" i="131"/>
  <c r="F22" i="131"/>
  <c r="E22" i="131"/>
  <c r="O19" i="131"/>
  <c r="E19" i="131"/>
  <c r="Q19" i="131" s="1"/>
  <c r="F19" i="131"/>
  <c r="R19" i="131" s="1"/>
  <c r="O48" i="131"/>
  <c r="O47" i="131"/>
  <c r="E39" i="131"/>
  <c r="F43" i="133"/>
  <c r="B43" i="121" s="1"/>
  <c r="J45" i="133"/>
  <c r="X29" i="121" s="1"/>
  <c r="G45" i="133"/>
  <c r="D45" i="121" s="1"/>
  <c r="F36" i="133"/>
  <c r="B36" i="121" s="1"/>
  <c r="C36" i="121" s="1"/>
  <c r="R36" i="135" s="1"/>
  <c r="J48" i="133"/>
  <c r="X33" i="121" s="1"/>
  <c r="G48" i="133"/>
  <c r="G32" i="133"/>
  <c r="D32" i="121" s="1"/>
  <c r="F30" i="133"/>
  <c r="B30" i="121" s="1"/>
  <c r="C30" i="121" s="1"/>
  <c r="R30" i="135" s="1"/>
  <c r="J44" i="133"/>
  <c r="G44" i="133"/>
  <c r="D44" i="121" s="1"/>
  <c r="J42" i="133"/>
  <c r="X25" i="121" s="1"/>
  <c r="G42" i="133"/>
  <c r="D42" i="121" s="1"/>
  <c r="J37" i="133"/>
  <c r="G37" i="133"/>
  <c r="D37" i="121" s="1"/>
  <c r="J35" i="133"/>
  <c r="X17" i="121" s="1"/>
  <c r="G35" i="133"/>
  <c r="D35" i="121" s="1"/>
  <c r="J30" i="133"/>
  <c r="X14" i="121" s="1"/>
  <c r="G30" i="133"/>
  <c r="D30" i="121" s="1"/>
  <c r="F13" i="133"/>
  <c r="B13" i="121" s="1"/>
  <c r="C13" i="121" s="1"/>
  <c r="F12" i="133"/>
  <c r="B12" i="121" s="1"/>
  <c r="J43" i="133"/>
  <c r="X26" i="121" s="1"/>
  <c r="G43" i="133"/>
  <c r="D43" i="121" s="1"/>
  <c r="G40" i="133"/>
  <c r="D40" i="121" s="1"/>
  <c r="F39" i="133"/>
  <c r="B39" i="121" s="1"/>
  <c r="J34" i="133"/>
  <c r="X16" i="121" s="1"/>
  <c r="G34" i="133"/>
  <c r="E11" i="131"/>
  <c r="B42" i="60"/>
  <c r="B41" i="60"/>
  <c r="AA38" i="125"/>
  <c r="AG38" i="125"/>
  <c r="J39" i="129"/>
  <c r="T38" i="125"/>
  <c r="N38" i="125"/>
  <c r="F14" i="131"/>
  <c r="R14" i="131" s="1"/>
  <c r="I50" i="135"/>
  <c r="I38" i="133"/>
  <c r="W38" i="121" s="1"/>
  <c r="C52" i="133"/>
  <c r="S11" i="124"/>
  <c r="M11" i="124"/>
  <c r="E38" i="136"/>
  <c r="H50" i="131"/>
  <c r="I45" i="133"/>
  <c r="W45" i="121" s="1"/>
  <c r="AF19" i="121"/>
  <c r="I46" i="141"/>
  <c r="J46" i="141" s="1"/>
  <c r="M46" i="141"/>
  <c r="O50" i="135"/>
  <c r="F15" i="121"/>
  <c r="D15" i="60"/>
  <c r="F29" i="121"/>
  <c r="D29" i="60"/>
  <c r="I46" i="133"/>
  <c r="W46" i="121" s="1"/>
  <c r="F26" i="121"/>
  <c r="D26" i="60"/>
  <c r="E28" i="131"/>
  <c r="E16" i="131"/>
  <c r="Q16" i="131" s="1"/>
  <c r="E14" i="131"/>
  <c r="Q14" i="131" s="1"/>
  <c r="F46" i="131"/>
  <c r="R46" i="131" s="1"/>
  <c r="S46" i="131" s="1"/>
  <c r="T46" i="131" s="1"/>
  <c r="F45" i="131"/>
  <c r="R45" i="131" s="1"/>
  <c r="S45" i="131" s="1"/>
  <c r="T45" i="131" s="1"/>
  <c r="F44" i="131"/>
  <c r="R44" i="131" s="1"/>
  <c r="F42" i="131"/>
  <c r="F38" i="131"/>
  <c r="R38" i="131" s="1"/>
  <c r="S38" i="131" s="1"/>
  <c r="T38" i="131" s="1"/>
  <c r="F31" i="131"/>
  <c r="F29" i="131"/>
  <c r="F12" i="131"/>
  <c r="R12" i="131" s="1"/>
  <c r="S44" i="131"/>
  <c r="T44" i="131" s="1"/>
  <c r="M37" i="141"/>
  <c r="AF51" i="121"/>
  <c r="I43" i="133"/>
  <c r="W43" i="121" s="1"/>
  <c r="I39" i="133"/>
  <c r="W39" i="121" s="1"/>
  <c r="E27" i="131"/>
  <c r="Q23" i="131"/>
  <c r="S23" i="131" s="1"/>
  <c r="T23" i="131" s="1"/>
  <c r="E17" i="131"/>
  <c r="Q17" i="131" s="1"/>
  <c r="S17" i="131" s="1"/>
  <c r="T17" i="131" s="1"/>
  <c r="E15" i="131"/>
  <c r="E13" i="131"/>
  <c r="Q13" i="131" s="1"/>
  <c r="S13" i="131" s="1"/>
  <c r="T13" i="131" s="1"/>
  <c r="F47" i="131"/>
  <c r="R47" i="131" s="1"/>
  <c r="F41" i="131"/>
  <c r="F39" i="131"/>
  <c r="F37" i="131"/>
  <c r="F36" i="131"/>
  <c r="F35" i="131"/>
  <c r="F34" i="131"/>
  <c r="R34" i="131" s="1"/>
  <c r="S34" i="131" s="1"/>
  <c r="T34" i="131" s="1"/>
  <c r="F33" i="131"/>
  <c r="F32" i="131"/>
  <c r="F11" i="131"/>
  <c r="R48" i="131"/>
  <c r="J24" i="132"/>
  <c r="J22" i="132"/>
  <c r="J19" i="132"/>
  <c r="G38" i="128"/>
  <c r="E15" i="132"/>
  <c r="K15" i="132" s="1"/>
  <c r="I13" i="132"/>
  <c r="I32" i="132"/>
  <c r="E32" i="132"/>
  <c r="I31" i="132"/>
  <c r="E31" i="132"/>
  <c r="E38" i="128"/>
  <c r="J38" i="128"/>
  <c r="E13" i="132"/>
  <c r="I21" i="132"/>
  <c r="I19" i="132"/>
  <c r="I33" i="132"/>
  <c r="E33" i="132"/>
  <c r="E21" i="132"/>
  <c r="K21" i="132" s="1"/>
  <c r="G12" i="132"/>
  <c r="I34" i="132"/>
  <c r="E34" i="132"/>
  <c r="I22" i="132"/>
  <c r="I20" i="132"/>
  <c r="E20" i="132"/>
  <c r="I14" i="132"/>
  <c r="E14" i="132"/>
  <c r="I18" i="132"/>
  <c r="E18" i="132"/>
  <c r="K18" i="132" s="1"/>
  <c r="I30" i="132"/>
  <c r="E30" i="132"/>
  <c r="K30" i="132" s="1"/>
  <c r="I23" i="132"/>
  <c r="E23" i="132"/>
  <c r="G36" i="132"/>
  <c r="E25" i="132"/>
  <c r="I25" i="132"/>
  <c r="E12" i="132"/>
  <c r="K12" i="132" s="1"/>
  <c r="I24" i="132"/>
  <c r="I16" i="132"/>
  <c r="E16" i="132"/>
  <c r="J50" i="131"/>
  <c r="L50" i="131"/>
  <c r="P50" i="131"/>
  <c r="S43" i="131"/>
  <c r="T43" i="131" s="1"/>
  <c r="O16" i="131"/>
  <c r="O16" i="141"/>
  <c r="D38" i="125"/>
  <c r="Z28" i="121"/>
  <c r="S28" i="135" s="1"/>
  <c r="J28" i="135"/>
  <c r="C28" i="60"/>
  <c r="N51" i="130"/>
  <c r="J23" i="135"/>
  <c r="B52" i="133"/>
  <c r="J15" i="135"/>
  <c r="K14" i="141"/>
  <c r="J14" i="135"/>
  <c r="Q52" i="141"/>
  <c r="I11" i="141"/>
  <c r="J11" i="141" s="1"/>
  <c r="L11" i="141" s="1"/>
  <c r="F24" i="121"/>
  <c r="K24" i="135"/>
  <c r="D24" i="60"/>
  <c r="F22" i="121"/>
  <c r="D22" i="60"/>
  <c r="D20" i="60"/>
  <c r="F23" i="121"/>
  <c r="K23" i="135"/>
  <c r="D23" i="60"/>
  <c r="K25" i="132"/>
  <c r="K33" i="136"/>
  <c r="N33" i="132"/>
  <c r="K17" i="136"/>
  <c r="N17" i="132"/>
  <c r="N36" i="132" s="1"/>
  <c r="AC38" i="125"/>
  <c r="I12" i="132"/>
  <c r="H36" i="132"/>
  <c r="O15" i="141"/>
  <c r="M15" i="141"/>
  <c r="K15" i="141"/>
  <c r="O50" i="141"/>
  <c r="K50" i="141"/>
  <c r="G36" i="138"/>
  <c r="S36" i="138"/>
  <c r="T36" i="138" s="1"/>
  <c r="H36" i="138"/>
  <c r="I36" i="138" s="1"/>
  <c r="M38" i="141"/>
  <c r="J38" i="141"/>
  <c r="O38" i="141"/>
  <c r="K38" i="141"/>
  <c r="C22" i="60"/>
  <c r="E12" i="131"/>
  <c r="Q12" i="131" s="1"/>
  <c r="D28" i="60"/>
  <c r="D16" i="60"/>
  <c r="D14" i="60"/>
  <c r="J26" i="135"/>
  <c r="Q36" i="132"/>
  <c r="I11" i="132"/>
  <c r="E11" i="132"/>
  <c r="J11" i="132" s="1"/>
  <c r="K24" i="132"/>
  <c r="K22" i="132"/>
  <c r="K19" i="132"/>
  <c r="K28" i="135"/>
  <c r="K16" i="135"/>
  <c r="I48" i="133"/>
  <c r="W48" i="121" s="1"/>
  <c r="D48" i="121"/>
  <c r="D46" i="121"/>
  <c r="J32" i="133"/>
  <c r="I35" i="133"/>
  <c r="W35" i="121" s="1"/>
  <c r="I34" i="133"/>
  <c r="W34" i="121" s="1"/>
  <c r="D34" i="121"/>
  <c r="J40" i="133"/>
  <c r="K46" i="141"/>
  <c r="F51" i="60"/>
  <c r="C50" i="131"/>
  <c r="E10" i="131"/>
  <c r="O10" i="131"/>
  <c r="I38" i="128"/>
  <c r="B38" i="138"/>
  <c r="H38" i="125"/>
  <c r="O38" i="125"/>
  <c r="I38" i="125"/>
  <c r="E38" i="125"/>
  <c r="F11" i="125"/>
  <c r="O17" i="141"/>
  <c r="M17" i="141"/>
  <c r="J17" i="141"/>
  <c r="K17" i="141"/>
  <c r="O18" i="141"/>
  <c r="K18" i="141"/>
  <c r="M18" i="141"/>
  <c r="O13" i="141"/>
  <c r="K13" i="141"/>
  <c r="M13" i="141"/>
  <c r="I45" i="141"/>
  <c r="O45" i="141"/>
  <c r="M45" i="141"/>
  <c r="K45" i="141"/>
  <c r="J45" i="141"/>
  <c r="M47" i="141"/>
  <c r="K47" i="141"/>
  <c r="I47" i="141"/>
  <c r="J47" i="141" s="1"/>
  <c r="O47" i="141"/>
  <c r="M48" i="141"/>
  <c r="K48" i="141"/>
  <c r="I48" i="141"/>
  <c r="J48" i="141" s="1"/>
  <c r="O48" i="141"/>
  <c r="M49" i="141"/>
  <c r="I49" i="141"/>
  <c r="J49" i="141" s="1"/>
  <c r="L49" i="141" s="1"/>
  <c r="E36" i="126"/>
  <c r="D36" i="126"/>
  <c r="O50" i="124"/>
  <c r="M50" i="124"/>
  <c r="U50" i="124"/>
  <c r="O40" i="141"/>
  <c r="K40" i="141"/>
  <c r="M40" i="141"/>
  <c r="H38" i="128"/>
  <c r="M50" i="141"/>
  <c r="I50" i="141"/>
  <c r="J50" i="141" s="1"/>
  <c r="O46" i="141"/>
  <c r="J14" i="141"/>
  <c r="J15" i="141"/>
  <c r="O11" i="124"/>
  <c r="D50" i="131"/>
  <c r="O49" i="141"/>
  <c r="G36" i="126"/>
  <c r="D12" i="138"/>
  <c r="F12" i="138" s="1"/>
  <c r="S50" i="124"/>
  <c r="J35" i="132"/>
  <c r="K35" i="132"/>
  <c r="K34" i="132"/>
  <c r="K33" i="132"/>
  <c r="J26" i="132"/>
  <c r="K26" i="132"/>
  <c r="K20" i="132"/>
  <c r="J17" i="132"/>
  <c r="K17" i="132"/>
  <c r="J15" i="132"/>
  <c r="K14" i="132"/>
  <c r="M16" i="141"/>
  <c r="K37" i="141"/>
  <c r="O37" i="141"/>
  <c r="B47" i="121"/>
  <c r="I47" i="133"/>
  <c r="W47" i="121" s="1"/>
  <c r="K18" i="135"/>
  <c r="R36" i="132"/>
  <c r="P36" i="132"/>
  <c r="K29" i="135"/>
  <c r="B42" i="121"/>
  <c r="I42" i="133"/>
  <c r="W42" i="121" s="1"/>
  <c r="I33" i="133"/>
  <c r="W33" i="121" s="1"/>
  <c r="J33" i="60" s="1"/>
  <c r="Z16" i="121"/>
  <c r="F35" i="125"/>
  <c r="J35" i="125"/>
  <c r="P35" i="125"/>
  <c r="F33" i="125"/>
  <c r="J33" i="125"/>
  <c r="P33" i="125"/>
  <c r="F30" i="125"/>
  <c r="J30" i="125"/>
  <c r="P30" i="125"/>
  <c r="F26" i="125"/>
  <c r="J26" i="125"/>
  <c r="P26" i="125"/>
  <c r="F25" i="125"/>
  <c r="J25" i="125"/>
  <c r="P25" i="125"/>
  <c r="F24" i="125"/>
  <c r="J24" i="125"/>
  <c r="P24" i="125"/>
  <c r="F22" i="125"/>
  <c r="J22" i="125"/>
  <c r="P22" i="125"/>
  <c r="F21" i="125"/>
  <c r="J21" i="125"/>
  <c r="P21" i="125"/>
  <c r="F20" i="125"/>
  <c r="J20" i="125"/>
  <c r="P20" i="125"/>
  <c r="F17" i="125"/>
  <c r="J17" i="125"/>
  <c r="P17" i="125"/>
  <c r="F14" i="125"/>
  <c r="J14" i="125"/>
  <c r="P14" i="125"/>
  <c r="F12" i="125"/>
  <c r="J12" i="125"/>
  <c r="P12" i="125"/>
  <c r="J12" i="133"/>
  <c r="X12" i="121" s="1"/>
  <c r="I12" i="133"/>
  <c r="W12" i="121" s="1"/>
  <c r="J12" i="60" s="1"/>
  <c r="J11" i="133"/>
  <c r="E11" i="121" s="1"/>
  <c r="I11" i="133"/>
  <c r="C11" i="121" s="1"/>
  <c r="R11" i="135" s="1"/>
  <c r="P11" i="125"/>
  <c r="J11" i="125"/>
  <c r="F34" i="125"/>
  <c r="J34" i="125"/>
  <c r="P34" i="125"/>
  <c r="F32" i="125"/>
  <c r="J32" i="125"/>
  <c r="P32" i="125"/>
  <c r="F31" i="125"/>
  <c r="J31" i="125"/>
  <c r="P31" i="125"/>
  <c r="F23" i="125"/>
  <c r="J23" i="125"/>
  <c r="P23" i="125"/>
  <c r="F19" i="125"/>
  <c r="J19" i="125"/>
  <c r="P19" i="125"/>
  <c r="F18" i="125"/>
  <c r="J18" i="125"/>
  <c r="P18" i="125"/>
  <c r="F16" i="125"/>
  <c r="J16" i="125"/>
  <c r="P16" i="125"/>
  <c r="F15" i="125"/>
  <c r="J15" i="125"/>
  <c r="P15" i="125"/>
  <c r="F13" i="125"/>
  <c r="J13" i="125"/>
  <c r="P13" i="125"/>
  <c r="K38" i="136" l="1"/>
  <c r="K35" i="141"/>
  <c r="M35" i="141"/>
  <c r="O35" i="141"/>
  <c r="O43" i="141"/>
  <c r="K43" i="141"/>
  <c r="M43" i="141"/>
  <c r="J43" i="141"/>
  <c r="M20" i="141"/>
  <c r="K20" i="141"/>
  <c r="O20" i="141"/>
  <c r="O24" i="141"/>
  <c r="M24" i="141"/>
  <c r="I24" i="141"/>
  <c r="J24" i="141" s="1"/>
  <c r="K24" i="141"/>
  <c r="L24" i="141" s="1"/>
  <c r="M29" i="141"/>
  <c r="O29" i="141"/>
  <c r="M25" i="141"/>
  <c r="O25" i="141"/>
  <c r="J42" i="141"/>
  <c r="M42" i="141"/>
  <c r="O42" i="141"/>
  <c r="K42" i="141"/>
  <c r="L42" i="141" s="1"/>
  <c r="N42" i="141" s="1"/>
  <c r="P42" i="141" s="1"/>
  <c r="R42" i="141" s="1"/>
  <c r="I44" i="141"/>
  <c r="J44" i="141" s="1"/>
  <c r="K44" i="141"/>
  <c r="M44" i="141"/>
  <c r="O44" i="141"/>
  <c r="K22" i="141"/>
  <c r="O22" i="141"/>
  <c r="M22" i="141"/>
  <c r="M39" i="141"/>
  <c r="I39" i="141"/>
  <c r="J39" i="141" s="1"/>
  <c r="L39" i="141" s="1"/>
  <c r="N39" i="141" s="1"/>
  <c r="P39" i="141" s="1"/>
  <c r="R39" i="141" s="1"/>
  <c r="O39" i="141"/>
  <c r="K39" i="141"/>
  <c r="AH31" i="121"/>
  <c r="B31" i="123"/>
  <c r="I35" i="141"/>
  <c r="J35" i="141" s="1"/>
  <c r="L35" i="141" s="1"/>
  <c r="N35" i="141" s="1"/>
  <c r="P35" i="141" s="1"/>
  <c r="R35" i="141" s="1"/>
  <c r="I26" i="141"/>
  <c r="J26" i="141" s="1"/>
  <c r="L26" i="141" s="1"/>
  <c r="I23" i="141"/>
  <c r="H23" i="141"/>
  <c r="J33" i="141"/>
  <c r="J34" i="141"/>
  <c r="H28" i="141"/>
  <c r="H26" i="141"/>
  <c r="L37" i="141"/>
  <c r="N37" i="141" s="1"/>
  <c r="I30" i="141"/>
  <c r="J30" i="141" s="1"/>
  <c r="L30" i="141" s="1"/>
  <c r="N30" i="141" s="1"/>
  <c r="I29" i="141"/>
  <c r="J29" i="141" s="1"/>
  <c r="L29" i="141" s="1"/>
  <c r="N29" i="141" s="1"/>
  <c r="I25" i="141"/>
  <c r="J25" i="141" s="1"/>
  <c r="L25" i="141" s="1"/>
  <c r="N25" i="141" s="1"/>
  <c r="H32" i="141"/>
  <c r="H36" i="141"/>
  <c r="R15" i="135"/>
  <c r="Z15" i="121"/>
  <c r="R13" i="135"/>
  <c r="Z13" i="121"/>
  <c r="G12" i="131" s="1"/>
  <c r="C14" i="60"/>
  <c r="Z29" i="121"/>
  <c r="L14" i="141"/>
  <c r="M36" i="138"/>
  <c r="J30" i="136"/>
  <c r="X30" i="125"/>
  <c r="W30" i="125" s="1"/>
  <c r="X32" i="125"/>
  <c r="W32" i="125" s="1"/>
  <c r="J32" i="136"/>
  <c r="J33" i="136"/>
  <c r="X33" i="125"/>
  <c r="W33" i="125" s="1"/>
  <c r="X31" i="125"/>
  <c r="W31" i="125" s="1"/>
  <c r="J31" i="136"/>
  <c r="J34" i="136"/>
  <c r="X34" i="125"/>
  <c r="W34" i="125" s="1"/>
  <c r="X35" i="125"/>
  <c r="J35" i="136"/>
  <c r="W35" i="125"/>
  <c r="J15" i="136"/>
  <c r="X15" i="125"/>
  <c r="W15" i="125" s="1"/>
  <c r="J23" i="136"/>
  <c r="X23" i="125"/>
  <c r="W23" i="125" s="1"/>
  <c r="J12" i="136"/>
  <c r="X12" i="125"/>
  <c r="W12" i="125" s="1"/>
  <c r="F12" i="128"/>
  <c r="J13" i="136"/>
  <c r="X13" i="125"/>
  <c r="W13" i="125" s="1"/>
  <c r="X16" i="125"/>
  <c r="W16" i="125" s="1"/>
  <c r="J16" i="136"/>
  <c r="J19" i="136"/>
  <c r="X19" i="125"/>
  <c r="W19" i="125" s="1"/>
  <c r="X14" i="125"/>
  <c r="W14" i="125" s="1"/>
  <c r="J14" i="136"/>
  <c r="X20" i="125"/>
  <c r="W20" i="125" s="1"/>
  <c r="J20" i="136"/>
  <c r="J22" i="136"/>
  <c r="X22" i="125"/>
  <c r="W22" i="125" s="1"/>
  <c r="J25" i="136"/>
  <c r="X25" i="125"/>
  <c r="W25" i="125" s="1"/>
  <c r="J18" i="136"/>
  <c r="X18" i="125"/>
  <c r="W18" i="125" s="1"/>
  <c r="J17" i="136"/>
  <c r="X17" i="125"/>
  <c r="W17" i="125" s="1"/>
  <c r="J21" i="136"/>
  <c r="X21" i="125"/>
  <c r="W21" i="125" s="1"/>
  <c r="X24" i="125"/>
  <c r="W24" i="125" s="1"/>
  <c r="J24" i="136"/>
  <c r="J26" i="136"/>
  <c r="X26" i="125"/>
  <c r="W26" i="125" s="1"/>
  <c r="AB11" i="125"/>
  <c r="C25" i="60"/>
  <c r="J24" i="135"/>
  <c r="AH24" i="135" s="1"/>
  <c r="P11" i="121"/>
  <c r="G11" i="60"/>
  <c r="P13" i="121"/>
  <c r="G13" i="60"/>
  <c r="O13" i="121"/>
  <c r="P40" i="121"/>
  <c r="AG40" i="121" s="1"/>
  <c r="P37" i="121"/>
  <c r="AG37" i="121" s="1"/>
  <c r="P44" i="121"/>
  <c r="AG44" i="121" s="1"/>
  <c r="P15" i="121"/>
  <c r="O15" i="121" s="1"/>
  <c r="AF15" i="121" s="1"/>
  <c r="B15" i="123" s="1"/>
  <c r="G15" i="60"/>
  <c r="P20" i="121"/>
  <c r="O20" i="121" s="1"/>
  <c r="G20" i="60"/>
  <c r="P25" i="121"/>
  <c r="G25" i="60"/>
  <c r="O25" i="121"/>
  <c r="G14" i="60"/>
  <c r="P14" i="121"/>
  <c r="O14" i="121" s="1"/>
  <c r="G18" i="60"/>
  <c r="P18" i="121"/>
  <c r="O18" i="121" s="1"/>
  <c r="G24" i="60"/>
  <c r="P24" i="121"/>
  <c r="O24" i="121" s="1"/>
  <c r="G29" i="60"/>
  <c r="P29" i="121"/>
  <c r="O29" i="121" s="1"/>
  <c r="G30" i="60"/>
  <c r="P30" i="121"/>
  <c r="O30" i="121" s="1"/>
  <c r="P36" i="121"/>
  <c r="AG36" i="121" s="1"/>
  <c r="P32" i="121"/>
  <c r="O32" i="121" s="1"/>
  <c r="G32" i="60"/>
  <c r="P17" i="121"/>
  <c r="O17" i="121" s="1"/>
  <c r="G17" i="60"/>
  <c r="P23" i="121"/>
  <c r="O23" i="121" s="1"/>
  <c r="G23" i="60"/>
  <c r="G28" i="60"/>
  <c r="P28" i="121"/>
  <c r="O28" i="121" s="1"/>
  <c r="G16" i="60"/>
  <c r="P16" i="121"/>
  <c r="O16" i="121" s="1"/>
  <c r="G22" i="60"/>
  <c r="P22" i="121"/>
  <c r="O22" i="121" s="1"/>
  <c r="G26" i="60"/>
  <c r="P26" i="121"/>
  <c r="O26" i="121" s="1"/>
  <c r="C39" i="121"/>
  <c r="R39" i="135" s="1"/>
  <c r="C12" i="121"/>
  <c r="R12" i="135" s="1"/>
  <c r="C43" i="121"/>
  <c r="R43" i="135" s="1"/>
  <c r="C35" i="121"/>
  <c r="R35" i="135" s="1"/>
  <c r="C38" i="121"/>
  <c r="R38" i="135" s="1"/>
  <c r="C45" i="121"/>
  <c r="R45" i="135" s="1"/>
  <c r="C42" i="121"/>
  <c r="R42" i="135" s="1"/>
  <c r="C47" i="121"/>
  <c r="R47" i="135" s="1"/>
  <c r="C34" i="121"/>
  <c r="R34" i="135" s="1"/>
  <c r="C46" i="121"/>
  <c r="R46" i="135" s="1"/>
  <c r="C48" i="121"/>
  <c r="R48" i="135" s="1"/>
  <c r="C49" i="121"/>
  <c r="S52" i="141"/>
  <c r="T52" i="141"/>
  <c r="J16" i="141"/>
  <c r="K32" i="141"/>
  <c r="M14" i="141"/>
  <c r="N14" i="141" s="1"/>
  <c r="M11" i="141"/>
  <c r="N11" i="141" s="1"/>
  <c r="M30" i="141"/>
  <c r="O30" i="141"/>
  <c r="K25" i="135"/>
  <c r="C15" i="60"/>
  <c r="P15" i="60" s="1"/>
  <c r="D25" i="60"/>
  <c r="K20" i="135"/>
  <c r="O11" i="141"/>
  <c r="G52" i="141"/>
  <c r="O14" i="141"/>
  <c r="K16" i="141"/>
  <c r="M10" i="131"/>
  <c r="S17" i="132"/>
  <c r="S26" i="132"/>
  <c r="S48" i="131"/>
  <c r="T48" i="131" s="1"/>
  <c r="F18" i="121"/>
  <c r="K36" i="138"/>
  <c r="E34" i="121"/>
  <c r="F34" i="121" s="1"/>
  <c r="E46" i="121"/>
  <c r="K46" i="135" s="1"/>
  <c r="K14" i="135"/>
  <c r="S16" i="131"/>
  <c r="T16" i="131" s="1"/>
  <c r="W11" i="124"/>
  <c r="C49" i="60"/>
  <c r="S24" i="132"/>
  <c r="S19" i="132"/>
  <c r="S22" i="132"/>
  <c r="J11" i="135"/>
  <c r="C11" i="60"/>
  <c r="P11" i="60" s="1"/>
  <c r="F11" i="121"/>
  <c r="D11" i="60"/>
  <c r="K11" i="135"/>
  <c r="E48" i="121"/>
  <c r="K48" i="135" s="1"/>
  <c r="E38" i="121"/>
  <c r="D38" i="60" s="1"/>
  <c r="E43" i="121"/>
  <c r="F43" i="121" s="1"/>
  <c r="E30" i="121"/>
  <c r="D30" i="60" s="1"/>
  <c r="E35" i="121"/>
  <c r="K35" i="135" s="1"/>
  <c r="E37" i="121"/>
  <c r="D37" i="60" s="1"/>
  <c r="E13" i="121"/>
  <c r="D13" i="60" s="1"/>
  <c r="S15" i="132"/>
  <c r="S14" i="131"/>
  <c r="T14" i="131" s="1"/>
  <c r="C39" i="60"/>
  <c r="P39" i="60" s="1"/>
  <c r="S47" i="131"/>
  <c r="T47" i="131" s="1"/>
  <c r="J46" i="135"/>
  <c r="J16" i="132"/>
  <c r="J34" i="132"/>
  <c r="S34" i="132" s="1"/>
  <c r="T34" i="132" s="1"/>
  <c r="E34" i="129" s="1"/>
  <c r="G34" i="129" s="1"/>
  <c r="J33" i="132"/>
  <c r="S33" i="132" s="1"/>
  <c r="T33" i="132" s="1"/>
  <c r="E33" i="129" s="1"/>
  <c r="G33" i="129" s="1"/>
  <c r="S33" i="129" s="1"/>
  <c r="K13" i="132"/>
  <c r="K31" i="132"/>
  <c r="E45" i="121"/>
  <c r="F45" i="121" s="1"/>
  <c r="E42" i="121"/>
  <c r="F42" i="121" s="1"/>
  <c r="E44" i="121"/>
  <c r="D44" i="60" s="1"/>
  <c r="E36" i="121"/>
  <c r="K36" i="135" s="1"/>
  <c r="E33" i="121"/>
  <c r="D33" i="60" s="1"/>
  <c r="Z47" i="121"/>
  <c r="E40" i="121"/>
  <c r="K40" i="135" s="1"/>
  <c r="E32" i="121"/>
  <c r="F32" i="121" s="1"/>
  <c r="E12" i="121"/>
  <c r="D12" i="60" s="1"/>
  <c r="E47" i="121"/>
  <c r="F47" i="121" s="1"/>
  <c r="J35" i="135"/>
  <c r="E49" i="121"/>
  <c r="F49" i="121" s="1"/>
  <c r="AH26" i="135"/>
  <c r="F50" i="131"/>
  <c r="AH14" i="135"/>
  <c r="AH23" i="135"/>
  <c r="X22" i="121"/>
  <c r="AF21" i="121"/>
  <c r="O50" i="131"/>
  <c r="L15" i="141"/>
  <c r="N15" i="141" s="1"/>
  <c r="P15" i="141" s="1"/>
  <c r="R15" i="141" s="1"/>
  <c r="L46" i="141"/>
  <c r="N46" i="141" s="1"/>
  <c r="P46" i="141" s="1"/>
  <c r="R46" i="141" s="1"/>
  <c r="C26" i="60"/>
  <c r="P26" i="60" s="1"/>
  <c r="C29" i="60"/>
  <c r="P29" i="60" s="1"/>
  <c r="D35" i="60"/>
  <c r="J25" i="135"/>
  <c r="Z25" i="121"/>
  <c r="S25" i="135" s="1"/>
  <c r="J29" i="135"/>
  <c r="K43" i="135"/>
  <c r="Z26" i="121"/>
  <c r="G25" i="131" s="1"/>
  <c r="L43" i="141"/>
  <c r="A48" i="131"/>
  <c r="A49" i="124" s="1"/>
  <c r="B49" i="60" s="1"/>
  <c r="Q16" i="135"/>
  <c r="I15" i="131"/>
  <c r="R16" i="121"/>
  <c r="S16" i="121" s="1"/>
  <c r="AG16" i="121" s="1"/>
  <c r="H16" i="60"/>
  <c r="C20" i="60"/>
  <c r="P20" i="60" s="1"/>
  <c r="Z24" i="121"/>
  <c r="S24" i="135" s="1"/>
  <c r="Q15" i="135"/>
  <c r="I14" i="131"/>
  <c r="H15" i="60"/>
  <c r="R15" i="121"/>
  <c r="S15" i="121" s="1"/>
  <c r="AG15" i="121" s="1"/>
  <c r="J30" i="135"/>
  <c r="Q36" i="135"/>
  <c r="I35" i="131"/>
  <c r="M35" i="131" s="1"/>
  <c r="N35" i="131" s="1"/>
  <c r="E36" i="124" s="1"/>
  <c r="G36" i="124" s="1"/>
  <c r="M36" i="124" s="1"/>
  <c r="R36" i="121"/>
  <c r="Q43" i="135"/>
  <c r="I42" i="131"/>
  <c r="R43" i="121"/>
  <c r="Q28" i="135"/>
  <c r="I27" i="131"/>
  <c r="R28" i="121"/>
  <c r="S28" i="121" s="1"/>
  <c r="H28" i="60"/>
  <c r="Q14" i="135"/>
  <c r="I13" i="131"/>
  <c r="M13" i="131" s="1"/>
  <c r="N13" i="131" s="1"/>
  <c r="E14" i="124" s="1"/>
  <c r="G14" i="124" s="1"/>
  <c r="O14" i="124" s="1"/>
  <c r="H14" i="60"/>
  <c r="R14" i="121"/>
  <c r="C34" i="60"/>
  <c r="J37" i="135"/>
  <c r="Q44" i="135"/>
  <c r="I43" i="131"/>
  <c r="M43" i="131" s="1"/>
  <c r="N43" i="131" s="1"/>
  <c r="E44" i="124" s="1"/>
  <c r="G44" i="124" s="1"/>
  <c r="O44" i="124" s="1"/>
  <c r="R44" i="121"/>
  <c r="Q46" i="135"/>
  <c r="I45" i="131"/>
  <c r="R46" i="121"/>
  <c r="Z17" i="121"/>
  <c r="G16" i="131" s="1"/>
  <c r="Q18" i="135"/>
  <c r="I17" i="131"/>
  <c r="H18" i="60"/>
  <c r="R18" i="121"/>
  <c r="S18" i="121" s="1"/>
  <c r="J22" i="135"/>
  <c r="C23" i="60"/>
  <c r="Q26" i="135"/>
  <c r="I25" i="131"/>
  <c r="H26" i="60"/>
  <c r="R26" i="121"/>
  <c r="S26" i="121" s="1"/>
  <c r="AG26" i="121" s="1"/>
  <c r="Q29" i="135"/>
  <c r="I28" i="131"/>
  <c r="H29" i="60"/>
  <c r="R29" i="121"/>
  <c r="S29" i="121" s="1"/>
  <c r="Q39" i="135"/>
  <c r="I38" i="131"/>
  <c r="R39" i="121"/>
  <c r="Q25" i="135"/>
  <c r="I24" i="131"/>
  <c r="H25" i="60"/>
  <c r="R25" i="121"/>
  <c r="S25" i="121" s="1"/>
  <c r="AG25" i="121" s="1"/>
  <c r="J32" i="135"/>
  <c r="Q35" i="135"/>
  <c r="I34" i="131"/>
  <c r="M34" i="131" s="1"/>
  <c r="R35" i="121"/>
  <c r="Q38" i="135"/>
  <c r="I37" i="131"/>
  <c r="R38" i="121"/>
  <c r="J49" i="135"/>
  <c r="Q42" i="135"/>
  <c r="I41" i="131"/>
  <c r="R42" i="121"/>
  <c r="J40" i="135"/>
  <c r="J48" i="135"/>
  <c r="C48" i="60"/>
  <c r="P48" i="60" s="1"/>
  <c r="Q47" i="135"/>
  <c r="I46" i="131"/>
  <c r="R47" i="121"/>
  <c r="D39" i="60"/>
  <c r="F39" i="121"/>
  <c r="K39" i="135"/>
  <c r="C35" i="60"/>
  <c r="P35" i="60" s="1"/>
  <c r="C38" i="60"/>
  <c r="J38" i="135"/>
  <c r="C44" i="60"/>
  <c r="J44" i="135"/>
  <c r="F40" i="121"/>
  <c r="D32" i="60"/>
  <c r="J39" i="135"/>
  <c r="C36" i="60"/>
  <c r="P36" i="60" s="1"/>
  <c r="J36" i="135"/>
  <c r="J43" i="135"/>
  <c r="Z43" i="121"/>
  <c r="C43" i="60"/>
  <c r="P43" i="60" s="1"/>
  <c r="X28" i="121"/>
  <c r="X27" i="121"/>
  <c r="AF27" i="121" s="1"/>
  <c r="F13" i="121"/>
  <c r="K13" i="135"/>
  <c r="T24" i="132"/>
  <c r="E24" i="129" s="1"/>
  <c r="G24" i="129" s="1"/>
  <c r="P23" i="60"/>
  <c r="P22" i="60"/>
  <c r="P25" i="60"/>
  <c r="P28" i="60"/>
  <c r="P34" i="60"/>
  <c r="L22" i="141"/>
  <c r="S15" i="135"/>
  <c r="G27" i="131"/>
  <c r="J34" i="135"/>
  <c r="C37" i="60"/>
  <c r="C45" i="60"/>
  <c r="P45" i="60" s="1"/>
  <c r="J30" i="132"/>
  <c r="S30" i="132" s="1"/>
  <c r="J31" i="132"/>
  <c r="K23" i="132"/>
  <c r="J18" i="132"/>
  <c r="J14" i="132"/>
  <c r="J20" i="132"/>
  <c r="J13" i="132"/>
  <c r="K16" i="132"/>
  <c r="P14" i="60"/>
  <c r="F11" i="136"/>
  <c r="E36" i="132"/>
  <c r="S12" i="131"/>
  <c r="T12" i="131" s="1"/>
  <c r="S19" i="131"/>
  <c r="T19" i="131" s="1"/>
  <c r="L50" i="141"/>
  <c r="N50" i="141" s="1"/>
  <c r="P50" i="141" s="1"/>
  <c r="R50" i="141" s="1"/>
  <c r="L44" i="141"/>
  <c r="L48" i="141"/>
  <c r="N48" i="141" s="1"/>
  <c r="P48" i="141" s="1"/>
  <c r="R48" i="141" s="1"/>
  <c r="L47" i="141"/>
  <c r="N47" i="141" s="1"/>
  <c r="P47" i="141" s="1"/>
  <c r="R47" i="141" s="1"/>
  <c r="R50" i="131"/>
  <c r="J20" i="135"/>
  <c r="C32" i="60"/>
  <c r="D45" i="60"/>
  <c r="AB12" i="125"/>
  <c r="AH19" i="121"/>
  <c r="B19" i="123"/>
  <c r="T17" i="132"/>
  <c r="E17" i="129" s="1"/>
  <c r="G17" i="129" s="1"/>
  <c r="T26" i="132"/>
  <c r="E26" i="129" s="1"/>
  <c r="G26" i="129" s="1"/>
  <c r="O26" i="129" s="1"/>
  <c r="T22" i="132"/>
  <c r="E22" i="129" s="1"/>
  <c r="G22" i="129" s="1"/>
  <c r="AB35" i="125"/>
  <c r="T19" i="132"/>
  <c r="P37" i="141"/>
  <c r="R37" i="141" s="1"/>
  <c r="N49" i="141"/>
  <c r="P49" i="141" s="1"/>
  <c r="R49" i="141" s="1"/>
  <c r="K45" i="135"/>
  <c r="L45" i="141"/>
  <c r="N45" i="141" s="1"/>
  <c r="P45" i="141" s="1"/>
  <c r="R45" i="141" s="1"/>
  <c r="G14" i="131"/>
  <c r="M14" i="131" s="1"/>
  <c r="C24" i="60"/>
  <c r="C18" i="60"/>
  <c r="Z18" i="121"/>
  <c r="Z20" i="121"/>
  <c r="G19" i="131" s="1"/>
  <c r="C30" i="60"/>
  <c r="C40" i="60"/>
  <c r="T15" i="132"/>
  <c r="E15" i="129" s="1"/>
  <c r="G15" i="129" s="1"/>
  <c r="AC15" i="129" s="1"/>
  <c r="J25" i="132"/>
  <c r="S25" i="132" s="1"/>
  <c r="J23" i="132"/>
  <c r="J32" i="132"/>
  <c r="K11" i="132"/>
  <c r="K32" i="132"/>
  <c r="J36" i="138"/>
  <c r="L36" i="138" s="1"/>
  <c r="F36" i="126"/>
  <c r="E19" i="129"/>
  <c r="G19" i="129" s="1"/>
  <c r="AC19" i="129" s="1"/>
  <c r="J21" i="132"/>
  <c r="S21" i="132" s="1"/>
  <c r="J12" i="132"/>
  <c r="I36" i="132"/>
  <c r="B11" i="128"/>
  <c r="P29" i="141"/>
  <c r="R29" i="141" s="1"/>
  <c r="S29" i="135"/>
  <c r="G28" i="131"/>
  <c r="M28" i="131" s="1"/>
  <c r="J18" i="135"/>
  <c r="C17" i="60"/>
  <c r="J17" i="135"/>
  <c r="J16" i="135"/>
  <c r="C16" i="60"/>
  <c r="C13" i="60"/>
  <c r="J13" i="135"/>
  <c r="P25" i="141"/>
  <c r="R25" i="141" s="1"/>
  <c r="L13" i="141"/>
  <c r="N13" i="141" s="1"/>
  <c r="P13" i="141" s="1"/>
  <c r="R13" i="141" s="1"/>
  <c r="L18" i="141"/>
  <c r="N18" i="141" s="1"/>
  <c r="P18" i="141" s="1"/>
  <c r="R18" i="141" s="1"/>
  <c r="L20" i="141"/>
  <c r="N20" i="141" s="1"/>
  <c r="L38" i="141"/>
  <c r="N38" i="141" s="1"/>
  <c r="P38" i="141" s="1"/>
  <c r="R38" i="141" s="1"/>
  <c r="Q10" i="131"/>
  <c r="E50" i="131"/>
  <c r="D34" i="60"/>
  <c r="F48" i="121"/>
  <c r="D48" i="60"/>
  <c r="G15" i="136"/>
  <c r="K15" i="125"/>
  <c r="L15" i="125"/>
  <c r="C15" i="128"/>
  <c r="H16" i="136"/>
  <c r="Q16" i="125"/>
  <c r="R16" i="125"/>
  <c r="D16" i="128"/>
  <c r="G18" i="136"/>
  <c r="K18" i="125"/>
  <c r="L18" i="125"/>
  <c r="C18" i="128"/>
  <c r="F19" i="136"/>
  <c r="B19" i="128"/>
  <c r="F23" i="136"/>
  <c r="B23" i="128"/>
  <c r="G31" i="136"/>
  <c r="K31" i="125"/>
  <c r="C31" i="128"/>
  <c r="L31" i="125"/>
  <c r="F32" i="136"/>
  <c r="B32" i="128"/>
  <c r="K34" i="125"/>
  <c r="G34" i="136"/>
  <c r="C34" i="128"/>
  <c r="L34" i="125"/>
  <c r="G11" i="136"/>
  <c r="K11" i="125"/>
  <c r="C11" i="128"/>
  <c r="J38" i="125"/>
  <c r="L11" i="125"/>
  <c r="H12" i="136"/>
  <c r="Q12" i="125"/>
  <c r="R12" i="125"/>
  <c r="D12" i="128"/>
  <c r="F12" i="136"/>
  <c r="F38" i="125"/>
  <c r="B12" i="128"/>
  <c r="G14" i="136"/>
  <c r="K14" i="125"/>
  <c r="C14" i="128"/>
  <c r="L14" i="125"/>
  <c r="H17" i="136"/>
  <c r="Q17" i="125"/>
  <c r="R17" i="125"/>
  <c r="D17" i="128"/>
  <c r="G20" i="136"/>
  <c r="K20" i="125"/>
  <c r="L20" i="125"/>
  <c r="C20" i="128"/>
  <c r="H21" i="136"/>
  <c r="Q21" i="125"/>
  <c r="D21" i="128"/>
  <c r="R21" i="125"/>
  <c r="F21" i="136"/>
  <c r="B21" i="128"/>
  <c r="G22" i="136"/>
  <c r="K22" i="125"/>
  <c r="C22" i="128"/>
  <c r="L22" i="125"/>
  <c r="H24" i="136"/>
  <c r="Q24" i="125"/>
  <c r="R24" i="125"/>
  <c r="D24" i="128"/>
  <c r="G25" i="136"/>
  <c r="K25" i="125"/>
  <c r="C25" i="128"/>
  <c r="L25" i="125"/>
  <c r="H26" i="136"/>
  <c r="Q26" i="125"/>
  <c r="R26" i="125"/>
  <c r="D26" i="128"/>
  <c r="F26" i="136"/>
  <c r="B26" i="128"/>
  <c r="G30" i="136"/>
  <c r="K30" i="125"/>
  <c r="L30" i="125"/>
  <c r="C30" i="128"/>
  <c r="Q33" i="125"/>
  <c r="H33" i="136"/>
  <c r="R33" i="125"/>
  <c r="D33" i="128"/>
  <c r="F33" i="136"/>
  <c r="B33" i="128"/>
  <c r="K35" i="125"/>
  <c r="G35" i="136"/>
  <c r="C35" i="128"/>
  <c r="L35" i="125"/>
  <c r="M11" i="136"/>
  <c r="M11" i="132"/>
  <c r="H13" i="136"/>
  <c r="Q13" i="125"/>
  <c r="D13" i="128"/>
  <c r="R13" i="125"/>
  <c r="F13" i="136"/>
  <c r="B13" i="128"/>
  <c r="H15" i="136"/>
  <c r="Q15" i="125"/>
  <c r="R15" i="125"/>
  <c r="D15" i="128"/>
  <c r="F15" i="136"/>
  <c r="B15" i="128"/>
  <c r="G16" i="136"/>
  <c r="K16" i="125"/>
  <c r="C16" i="128"/>
  <c r="L16" i="125"/>
  <c r="H18" i="136"/>
  <c r="Q18" i="125"/>
  <c r="R18" i="125"/>
  <c r="D18" i="128"/>
  <c r="F18" i="136"/>
  <c r="B18" i="128"/>
  <c r="G19" i="136"/>
  <c r="K19" i="125"/>
  <c r="C19" i="128"/>
  <c r="L19" i="125"/>
  <c r="G23" i="136"/>
  <c r="K23" i="125"/>
  <c r="C23" i="128"/>
  <c r="L23" i="125"/>
  <c r="H31" i="136"/>
  <c r="Q31" i="125"/>
  <c r="R31" i="125"/>
  <c r="D31" i="128"/>
  <c r="F31" i="136"/>
  <c r="B31" i="128"/>
  <c r="G32" i="136"/>
  <c r="K32" i="125"/>
  <c r="L32" i="125"/>
  <c r="C32" i="128"/>
  <c r="H34" i="136"/>
  <c r="Q34" i="125"/>
  <c r="R34" i="125"/>
  <c r="D34" i="128"/>
  <c r="F34" i="136"/>
  <c r="B34" i="128"/>
  <c r="H11" i="136"/>
  <c r="Q11" i="125"/>
  <c r="D11" i="128"/>
  <c r="P38" i="125"/>
  <c r="R11" i="125"/>
  <c r="X11" i="121"/>
  <c r="J52" i="133"/>
  <c r="G52" i="133"/>
  <c r="G12" i="136"/>
  <c r="K12" i="125"/>
  <c r="G12" i="138" s="1"/>
  <c r="H12" i="138" s="1"/>
  <c r="L12" i="125"/>
  <c r="C12" i="128"/>
  <c r="H14" i="136"/>
  <c r="Q14" i="125"/>
  <c r="R14" i="125"/>
  <c r="D14" i="128"/>
  <c r="F14" i="136"/>
  <c r="B14" i="128"/>
  <c r="G17" i="136"/>
  <c r="K17" i="125"/>
  <c r="C17" i="128"/>
  <c r="L17" i="125"/>
  <c r="H20" i="136"/>
  <c r="Q20" i="125"/>
  <c r="R20" i="125"/>
  <c r="D20" i="128"/>
  <c r="F20" i="136"/>
  <c r="B20" i="128"/>
  <c r="G21" i="136"/>
  <c r="K21" i="125"/>
  <c r="C21" i="128"/>
  <c r="L21" i="125"/>
  <c r="H22" i="136"/>
  <c r="Q22" i="125"/>
  <c r="D22" i="128"/>
  <c r="R22" i="125"/>
  <c r="F22" i="136"/>
  <c r="B22" i="128"/>
  <c r="K24" i="125"/>
  <c r="G24" i="136"/>
  <c r="L24" i="125"/>
  <c r="C24" i="128"/>
  <c r="H25" i="136"/>
  <c r="Q25" i="125"/>
  <c r="R25" i="125"/>
  <c r="D25" i="128"/>
  <c r="F25" i="136"/>
  <c r="B25" i="128"/>
  <c r="G26" i="136"/>
  <c r="K26" i="125"/>
  <c r="L26" i="125"/>
  <c r="C26" i="128"/>
  <c r="H30" i="136"/>
  <c r="Q30" i="125"/>
  <c r="D30" i="128"/>
  <c r="R30" i="125"/>
  <c r="F30" i="136"/>
  <c r="B30" i="128"/>
  <c r="G33" i="136"/>
  <c r="K33" i="125"/>
  <c r="L33" i="125"/>
  <c r="AP33" i="125" s="1"/>
  <c r="C33" i="128"/>
  <c r="H35" i="136"/>
  <c r="Q35" i="125"/>
  <c r="R35" i="125"/>
  <c r="D35" i="128"/>
  <c r="AB38" i="125"/>
  <c r="F35" i="136"/>
  <c r="B35" i="128"/>
  <c r="S16" i="135"/>
  <c r="G15" i="131"/>
  <c r="M15" i="131" s="1"/>
  <c r="B33" i="121"/>
  <c r="C33" i="121" s="1"/>
  <c r="R33" i="135" s="1"/>
  <c r="F52" i="133"/>
  <c r="Z42" i="121"/>
  <c r="C42" i="60"/>
  <c r="S17" i="135"/>
  <c r="L40" i="141"/>
  <c r="N40" i="141" s="1"/>
  <c r="P40" i="141" s="1"/>
  <c r="R40" i="141" s="1"/>
  <c r="G13" i="136"/>
  <c r="K13" i="125"/>
  <c r="L13" i="125"/>
  <c r="C13" i="128"/>
  <c r="F16" i="136"/>
  <c r="B16" i="128"/>
  <c r="H19" i="136"/>
  <c r="Q19" i="125"/>
  <c r="R19" i="125"/>
  <c r="D19" i="128"/>
  <c r="H23" i="136"/>
  <c r="Q23" i="125"/>
  <c r="R23" i="125"/>
  <c r="D23" i="128"/>
  <c r="H32" i="136"/>
  <c r="Q32" i="125"/>
  <c r="R32" i="125"/>
  <c r="D32" i="128"/>
  <c r="W11" i="121"/>
  <c r="I52" i="133"/>
  <c r="W52" i="121" s="1"/>
  <c r="F17" i="136"/>
  <c r="B17" i="128"/>
  <c r="F24" i="136"/>
  <c r="B24" i="128"/>
  <c r="J47" i="135"/>
  <c r="P44" i="60"/>
  <c r="X11" i="124"/>
  <c r="V11" i="124"/>
  <c r="V50" i="124"/>
  <c r="H36" i="126"/>
  <c r="L17" i="141"/>
  <c r="N17" i="141" s="1"/>
  <c r="P17" i="141" s="1"/>
  <c r="R17" i="141" s="1"/>
  <c r="N24" i="141" l="1"/>
  <c r="P24" i="141" s="1"/>
  <c r="R24" i="141" s="1"/>
  <c r="S13" i="135"/>
  <c r="F46" i="121"/>
  <c r="N44" i="141"/>
  <c r="P44" i="141" s="1"/>
  <c r="R44" i="141" s="1"/>
  <c r="AG18" i="121"/>
  <c r="N43" i="141"/>
  <c r="P43" i="141" s="1"/>
  <c r="R43" i="141" s="1"/>
  <c r="J45" i="135"/>
  <c r="M26" i="141"/>
  <c r="O26" i="141"/>
  <c r="M23" i="141"/>
  <c r="J23" i="141"/>
  <c r="O23" i="141"/>
  <c r="K23" i="141"/>
  <c r="O36" i="141"/>
  <c r="M36" i="141"/>
  <c r="K36" i="141"/>
  <c r="O28" i="141"/>
  <c r="M28" i="141"/>
  <c r="I28" i="141"/>
  <c r="J28" i="141" s="1"/>
  <c r="L28" i="141" s="1"/>
  <c r="N28" i="141" s="1"/>
  <c r="I31" i="123"/>
  <c r="G31" i="123"/>
  <c r="E31" i="123"/>
  <c r="C31" i="123"/>
  <c r="D31" i="123" s="1"/>
  <c r="F31" i="123" s="1"/>
  <c r="H31" i="123" s="1"/>
  <c r="S11" i="132"/>
  <c r="T11" i="132" s="1"/>
  <c r="D46" i="60"/>
  <c r="P20" i="141"/>
  <c r="R20" i="141" s="1"/>
  <c r="N22" i="141"/>
  <c r="P22" i="141" s="1"/>
  <c r="R22" i="141" s="1"/>
  <c r="D40" i="60"/>
  <c r="J12" i="135"/>
  <c r="AG29" i="121"/>
  <c r="AG28" i="121"/>
  <c r="H52" i="141"/>
  <c r="M32" i="141"/>
  <c r="O32" i="141"/>
  <c r="J32" i="141"/>
  <c r="L32" i="141" s="1"/>
  <c r="N32" i="141" s="1"/>
  <c r="P32" i="141" s="1"/>
  <c r="R32" i="141" s="1"/>
  <c r="AP24" i="125"/>
  <c r="N36" i="138"/>
  <c r="P36" i="138" s="1"/>
  <c r="C12" i="60"/>
  <c r="K30" i="135"/>
  <c r="C46" i="60"/>
  <c r="P46" i="60" s="1"/>
  <c r="AF16" i="121"/>
  <c r="N26" i="141"/>
  <c r="P26" i="141" s="1"/>
  <c r="R26" i="141" s="1"/>
  <c r="I36" i="141"/>
  <c r="J36" i="141" s="1"/>
  <c r="L36" i="141" s="1"/>
  <c r="N36" i="141" s="1"/>
  <c r="P36" i="141" s="1"/>
  <c r="R36" i="141" s="1"/>
  <c r="M27" i="131"/>
  <c r="M45" i="131"/>
  <c r="N45" i="131" s="1"/>
  <c r="E46" i="124" s="1"/>
  <c r="G46" i="124" s="1"/>
  <c r="M37" i="131"/>
  <c r="N37" i="131" s="1"/>
  <c r="E38" i="124" s="1"/>
  <c r="G38" i="124" s="1"/>
  <c r="N34" i="131"/>
  <c r="E35" i="124" s="1"/>
  <c r="G35" i="124" s="1"/>
  <c r="M25" i="131"/>
  <c r="M38" i="131"/>
  <c r="N38" i="131" s="1"/>
  <c r="E39" i="124" s="1"/>
  <c r="G39" i="124" s="1"/>
  <c r="G15" i="123"/>
  <c r="E15" i="123"/>
  <c r="C15" i="123"/>
  <c r="G19" i="123"/>
  <c r="E19" i="123"/>
  <c r="C19" i="123"/>
  <c r="N25" i="131"/>
  <c r="E26" i="124" s="1"/>
  <c r="G26" i="124" s="1"/>
  <c r="O26" i="124" s="1"/>
  <c r="P30" i="141"/>
  <c r="R30" i="141" s="1"/>
  <c r="J42" i="135"/>
  <c r="AO17" i="125"/>
  <c r="AO26" i="125"/>
  <c r="K38" i="135"/>
  <c r="P14" i="141"/>
  <c r="R14" i="141" s="1"/>
  <c r="P49" i="121"/>
  <c r="O49" i="121" s="1"/>
  <c r="R49" i="135"/>
  <c r="AO21" i="125"/>
  <c r="J11" i="136"/>
  <c r="J38" i="136" s="1"/>
  <c r="F11" i="128"/>
  <c r="F38" i="128" s="1"/>
  <c r="X11" i="125"/>
  <c r="V38" i="125"/>
  <c r="AO13" i="125"/>
  <c r="U44" i="124"/>
  <c r="K32" i="135"/>
  <c r="O44" i="121"/>
  <c r="O37" i="121"/>
  <c r="P33" i="121"/>
  <c r="O33" i="121" s="1"/>
  <c r="G33" i="60"/>
  <c r="P46" i="121"/>
  <c r="AG46" i="121" s="1"/>
  <c r="P47" i="121"/>
  <c r="AG47" i="121" s="1"/>
  <c r="P45" i="121"/>
  <c r="AG45" i="121" s="1"/>
  <c r="P35" i="121"/>
  <c r="AG35" i="121" s="1"/>
  <c r="G12" i="60"/>
  <c r="P12" i="121"/>
  <c r="O12" i="121" s="1"/>
  <c r="O11" i="121"/>
  <c r="AG11" i="121"/>
  <c r="AF14" i="121"/>
  <c r="B14" i="123" s="1"/>
  <c r="K12" i="135"/>
  <c r="O36" i="121"/>
  <c r="O40" i="121"/>
  <c r="G51" i="60"/>
  <c r="P48" i="121"/>
  <c r="AG48" i="121" s="1"/>
  <c r="P34" i="121"/>
  <c r="O34" i="121" s="1"/>
  <c r="P42" i="121"/>
  <c r="AG42" i="121" s="1"/>
  <c r="P38" i="121"/>
  <c r="AG38" i="121" s="1"/>
  <c r="P43" i="121"/>
  <c r="AG43" i="121" s="1"/>
  <c r="P39" i="121"/>
  <c r="AG39" i="121" s="1"/>
  <c r="N53" i="121"/>
  <c r="P11" i="141"/>
  <c r="R11" i="141" s="1"/>
  <c r="AH36" i="135"/>
  <c r="AF26" i="121"/>
  <c r="AH26" i="121" s="1"/>
  <c r="S26" i="135"/>
  <c r="K49" i="135"/>
  <c r="F12" i="121"/>
  <c r="S20" i="135"/>
  <c r="L16" i="141"/>
  <c r="N16" i="141" s="1"/>
  <c r="P16" i="141" s="1"/>
  <c r="R16" i="141" s="1"/>
  <c r="C47" i="60"/>
  <c r="P47" i="60" s="1"/>
  <c r="G42" i="131"/>
  <c r="M42" i="131" s="1"/>
  <c r="G23" i="131"/>
  <c r="K34" i="135"/>
  <c r="G24" i="131"/>
  <c r="F30" i="121"/>
  <c r="M38" i="60"/>
  <c r="D49" i="60"/>
  <c r="D36" i="60"/>
  <c r="S44" i="124"/>
  <c r="O36" i="124"/>
  <c r="S23" i="132"/>
  <c r="K47" i="135"/>
  <c r="K42" i="135"/>
  <c r="F36" i="121"/>
  <c r="D42" i="60"/>
  <c r="S16" i="132"/>
  <c r="T16" i="132" s="1"/>
  <c r="E16" i="129" s="1"/>
  <c r="G16" i="129" s="1"/>
  <c r="S32" i="132"/>
  <c r="AO33" i="125"/>
  <c r="Y24" i="136"/>
  <c r="X16" i="136"/>
  <c r="Y20" i="136"/>
  <c r="Y11" i="136"/>
  <c r="AO35" i="125"/>
  <c r="AO24" i="125"/>
  <c r="B24" i="126" s="1"/>
  <c r="AO18" i="125"/>
  <c r="AO16" i="125"/>
  <c r="AO15" i="125"/>
  <c r="Y33" i="136"/>
  <c r="K33" i="135"/>
  <c r="F33" i="121"/>
  <c r="K44" i="135"/>
  <c r="F44" i="121"/>
  <c r="AF44" i="121" s="1"/>
  <c r="AO23" i="125"/>
  <c r="M37" i="60"/>
  <c r="D47" i="60"/>
  <c r="S31" i="132"/>
  <c r="T31" i="132" s="1"/>
  <c r="E31" i="129" s="1"/>
  <c r="G31" i="129" s="1"/>
  <c r="S13" i="132"/>
  <c r="T13" i="132" s="1"/>
  <c r="E13" i="129" s="1"/>
  <c r="G13" i="129" s="1"/>
  <c r="S14" i="132"/>
  <c r="T14" i="132" s="1"/>
  <c r="E14" i="129" s="1"/>
  <c r="G14" i="129" s="1"/>
  <c r="F35" i="121"/>
  <c r="D43" i="60"/>
  <c r="F38" i="121"/>
  <c r="Y12" i="136"/>
  <c r="K37" i="135"/>
  <c r="F37" i="121"/>
  <c r="AO30" i="125"/>
  <c r="AO20" i="125"/>
  <c r="T30" i="132"/>
  <c r="E30" i="129" s="1"/>
  <c r="G30" i="129" s="1"/>
  <c r="Q30" i="129" s="1"/>
  <c r="S20" i="132"/>
  <c r="T20" i="132" s="1"/>
  <c r="E20" i="129" s="1"/>
  <c r="G20" i="129" s="1"/>
  <c r="S18" i="132"/>
  <c r="T18" i="132" s="1"/>
  <c r="E18" i="129" s="1"/>
  <c r="G18" i="129" s="1"/>
  <c r="AI39" i="135"/>
  <c r="AH48" i="135"/>
  <c r="AI32" i="135"/>
  <c r="AI47" i="135"/>
  <c r="S43" i="135"/>
  <c r="AI25" i="135"/>
  <c r="AH16" i="135"/>
  <c r="AO25" i="125"/>
  <c r="AO22" i="125"/>
  <c r="AO32" i="125"/>
  <c r="B32" i="126" s="1"/>
  <c r="AO14" i="125"/>
  <c r="AO34" i="125"/>
  <c r="AO19" i="125"/>
  <c r="AO31" i="125"/>
  <c r="B31" i="126" s="1"/>
  <c r="AO12" i="125"/>
  <c r="S35" i="124"/>
  <c r="M35" i="124"/>
  <c r="Y32" i="136"/>
  <c r="Y23" i="136"/>
  <c r="AI17" i="135"/>
  <c r="AI43" i="135"/>
  <c r="AH46" i="135"/>
  <c r="AH37" i="135"/>
  <c r="AH30" i="135"/>
  <c r="B21" i="123"/>
  <c r="AH21" i="121"/>
  <c r="Y35" i="136"/>
  <c r="Y31" i="136"/>
  <c r="Y15" i="136"/>
  <c r="AH34" i="135"/>
  <c r="AH38" i="135"/>
  <c r="AH45" i="135"/>
  <c r="AH22" i="135"/>
  <c r="AI29" i="135"/>
  <c r="Y26" i="129"/>
  <c r="M44" i="124"/>
  <c r="Q44" i="124"/>
  <c r="AH12" i="135"/>
  <c r="Q36" i="124"/>
  <c r="U36" i="124"/>
  <c r="AF29" i="121"/>
  <c r="B29" i="123" s="1"/>
  <c r="AF28" i="121"/>
  <c r="Y34" i="136"/>
  <c r="Y13" i="136"/>
  <c r="M14" i="124"/>
  <c r="AH15" i="121"/>
  <c r="AF25" i="121"/>
  <c r="B25" i="123" s="1"/>
  <c r="I25" i="123" s="1"/>
  <c r="S14" i="121"/>
  <c r="AG14" i="121" s="1"/>
  <c r="I48" i="131"/>
  <c r="Q49" i="135"/>
  <c r="R49" i="121"/>
  <c r="Q12" i="135"/>
  <c r="I11" i="131"/>
  <c r="R12" i="121"/>
  <c r="AF12" i="121" s="1"/>
  <c r="B12" i="123" s="1"/>
  <c r="H12" i="60"/>
  <c r="Q23" i="135"/>
  <c r="I22" i="131"/>
  <c r="H23" i="60"/>
  <c r="R23" i="121"/>
  <c r="Q22" i="135"/>
  <c r="I21" i="131"/>
  <c r="H22" i="60"/>
  <c r="R22" i="121"/>
  <c r="Q17" i="135"/>
  <c r="I16" i="131"/>
  <c r="H17" i="60"/>
  <c r="R17" i="121"/>
  <c r="Q37" i="135"/>
  <c r="I36" i="131"/>
  <c r="R37" i="121"/>
  <c r="Q34" i="135"/>
  <c r="I33" i="131"/>
  <c r="R34" i="121"/>
  <c r="S34" i="121" s="1"/>
  <c r="Q30" i="135"/>
  <c r="I29" i="131"/>
  <c r="H30" i="60"/>
  <c r="R30" i="121"/>
  <c r="AF30" i="121" s="1"/>
  <c r="B30" i="123" s="1"/>
  <c r="Q13" i="135"/>
  <c r="I12" i="131"/>
  <c r="M12" i="131" s="1"/>
  <c r="H13" i="60"/>
  <c r="R13" i="121"/>
  <c r="AF13" i="121" s="1"/>
  <c r="N28" i="131"/>
  <c r="E29" i="124" s="1"/>
  <c r="G29" i="124" s="1"/>
  <c r="N27" i="131"/>
  <c r="E28" i="124" s="1"/>
  <c r="G28" i="124" s="1"/>
  <c r="S28" i="124" s="1"/>
  <c r="P49" i="60"/>
  <c r="Q45" i="135"/>
  <c r="I44" i="131"/>
  <c r="R45" i="121"/>
  <c r="Q32" i="135"/>
  <c r="I31" i="131"/>
  <c r="M31" i="131" s="1"/>
  <c r="N31" i="131" s="1"/>
  <c r="E32" i="124" s="1"/>
  <c r="G32" i="124" s="1"/>
  <c r="O32" i="124" s="1"/>
  <c r="H32" i="60"/>
  <c r="R32" i="121"/>
  <c r="AF32" i="121" s="1"/>
  <c r="B32" i="123" s="1"/>
  <c r="Q24" i="135"/>
  <c r="I23" i="131"/>
  <c r="R24" i="121"/>
  <c r="AF24" i="121" s="1"/>
  <c r="B24" i="123" s="1"/>
  <c r="H24" i="60"/>
  <c r="Q20" i="135"/>
  <c r="I19" i="131"/>
  <c r="H20" i="60"/>
  <c r="R20" i="121"/>
  <c r="AH16" i="121"/>
  <c r="N42" i="131"/>
  <c r="E43" i="124" s="1"/>
  <c r="G43" i="124" s="1"/>
  <c r="Q40" i="135"/>
  <c r="I39" i="131"/>
  <c r="R40" i="121"/>
  <c r="AF40" i="121" s="1"/>
  <c r="Q48" i="135"/>
  <c r="I47" i="131"/>
  <c r="R48" i="121"/>
  <c r="S36" i="124"/>
  <c r="X36" i="124" s="1"/>
  <c r="O36" i="60" s="1"/>
  <c r="B27" i="123"/>
  <c r="AH27" i="121"/>
  <c r="P16" i="60"/>
  <c r="P13" i="60"/>
  <c r="P17" i="60"/>
  <c r="N14" i="131"/>
  <c r="E15" i="124" s="1"/>
  <c r="G15" i="124" s="1"/>
  <c r="S26" i="124"/>
  <c r="X26" i="124" s="1"/>
  <c r="O26" i="60" s="1"/>
  <c r="P30" i="60"/>
  <c r="P18" i="60"/>
  <c r="P12" i="60"/>
  <c r="P24" i="60"/>
  <c r="P32" i="60"/>
  <c r="X19" i="136"/>
  <c r="T21" i="132"/>
  <c r="E21" i="129" s="1"/>
  <c r="G21" i="129" s="1"/>
  <c r="T25" i="132"/>
  <c r="E25" i="129" s="1"/>
  <c r="G25" i="129" s="1"/>
  <c r="T23" i="132"/>
  <c r="E23" i="129" s="1"/>
  <c r="G23" i="129" s="1"/>
  <c r="M22" i="129"/>
  <c r="AA22" i="129"/>
  <c r="AE22" i="129"/>
  <c r="Q22" i="129"/>
  <c r="S22" i="129"/>
  <c r="Y22" i="129"/>
  <c r="Q26" i="129"/>
  <c r="B16" i="126"/>
  <c r="S14" i="124"/>
  <c r="X14" i="124" s="1"/>
  <c r="O14" i="60" s="1"/>
  <c r="K36" i="132"/>
  <c r="AC26" i="129"/>
  <c r="U26" i="129"/>
  <c r="AE26" i="129"/>
  <c r="M26" i="129"/>
  <c r="AA26" i="129"/>
  <c r="W26" i="129"/>
  <c r="AH26" i="129" s="1"/>
  <c r="P26" i="128" s="1"/>
  <c r="S26" i="129"/>
  <c r="M33" i="129"/>
  <c r="U22" i="129"/>
  <c r="AC22" i="129"/>
  <c r="O22" i="129"/>
  <c r="W22" i="129"/>
  <c r="AP21" i="125"/>
  <c r="B21" i="126"/>
  <c r="B17" i="126"/>
  <c r="AE24" i="129"/>
  <c r="S24" i="129"/>
  <c r="M24" i="129"/>
  <c r="Y24" i="129"/>
  <c r="AA24" i="129"/>
  <c r="O24" i="129"/>
  <c r="B20" i="126"/>
  <c r="AP13" i="125"/>
  <c r="B23" i="126"/>
  <c r="B19" i="126"/>
  <c r="AP16" i="125"/>
  <c r="B34" i="126"/>
  <c r="B15" i="126"/>
  <c r="O33" i="129"/>
  <c r="O35" i="124"/>
  <c r="X35" i="124" s="1"/>
  <c r="O35" i="60" s="1"/>
  <c r="Q35" i="124"/>
  <c r="U35" i="124"/>
  <c r="B16" i="123"/>
  <c r="AF11" i="121"/>
  <c r="AH11" i="121" s="1"/>
  <c r="B12" i="126"/>
  <c r="I19" i="123"/>
  <c r="D19" i="123"/>
  <c r="T32" i="132"/>
  <c r="E32" i="129" s="1"/>
  <c r="G32" i="129" s="1"/>
  <c r="Q14" i="124"/>
  <c r="U14" i="124"/>
  <c r="M26" i="124"/>
  <c r="U26" i="124"/>
  <c r="S18" i="135"/>
  <c r="G17" i="131"/>
  <c r="M17" i="131" s="1"/>
  <c r="P40" i="60"/>
  <c r="Q26" i="124"/>
  <c r="AF18" i="121"/>
  <c r="W19" i="129"/>
  <c r="U24" i="129"/>
  <c r="Q24" i="129"/>
  <c r="W24" i="129"/>
  <c r="AC24" i="129"/>
  <c r="Y33" i="129"/>
  <c r="W33" i="129"/>
  <c r="U33" i="129"/>
  <c r="U15" i="129"/>
  <c r="U19" i="129"/>
  <c r="S19" i="129"/>
  <c r="AA15" i="129"/>
  <c r="M19" i="129"/>
  <c r="N15" i="131"/>
  <c r="E16" i="124" s="1"/>
  <c r="G16" i="124" s="1"/>
  <c r="Y19" i="129"/>
  <c r="O19" i="129"/>
  <c r="AA19" i="129"/>
  <c r="AE19" i="129"/>
  <c r="Q19" i="129"/>
  <c r="O34" i="129"/>
  <c r="W34" i="129"/>
  <c r="Y34" i="129"/>
  <c r="AC34" i="129"/>
  <c r="M34" i="129"/>
  <c r="S34" i="129"/>
  <c r="Q34" i="129"/>
  <c r="U34" i="129"/>
  <c r="AA34" i="129"/>
  <c r="AE34" i="129"/>
  <c r="Y17" i="129"/>
  <c r="Q17" i="129"/>
  <c r="AA17" i="129"/>
  <c r="AC17" i="129"/>
  <c r="U17" i="129"/>
  <c r="S17" i="129"/>
  <c r="W17" i="129"/>
  <c r="AE17" i="129"/>
  <c r="M17" i="129"/>
  <c r="AG17" i="129" s="1"/>
  <c r="O17" i="129"/>
  <c r="M30" i="129"/>
  <c r="AE30" i="129"/>
  <c r="J36" i="132"/>
  <c r="O15" i="129"/>
  <c r="Q15" i="129"/>
  <c r="W15" i="129"/>
  <c r="AC33" i="129"/>
  <c r="AA33" i="129"/>
  <c r="Q33" i="129"/>
  <c r="AE33" i="129"/>
  <c r="Q50" i="131"/>
  <c r="S10" i="131"/>
  <c r="AQ33" i="125"/>
  <c r="AP26" i="125"/>
  <c r="AQ26" i="125" s="1"/>
  <c r="AP17" i="125"/>
  <c r="AP12" i="125"/>
  <c r="S15" i="129"/>
  <c r="Y15" i="129"/>
  <c r="AE15" i="129"/>
  <c r="M15" i="129"/>
  <c r="I12" i="138"/>
  <c r="J12" i="138" s="1"/>
  <c r="K12" i="138"/>
  <c r="M12" i="138"/>
  <c r="B13" i="126"/>
  <c r="B26" i="126"/>
  <c r="D15" i="123"/>
  <c r="I15" i="123"/>
  <c r="X17" i="136"/>
  <c r="J11" i="60"/>
  <c r="W53" i="121"/>
  <c r="AQ16" i="125"/>
  <c r="Q36" i="138"/>
  <c r="R36" i="138" s="1"/>
  <c r="P42" i="60"/>
  <c r="B25" i="126"/>
  <c r="X14" i="136"/>
  <c r="D53" i="121"/>
  <c r="B18" i="126"/>
  <c r="I14" i="123"/>
  <c r="B38" i="128"/>
  <c r="M12" i="136"/>
  <c r="M12" i="132"/>
  <c r="S12" i="132" s="1"/>
  <c r="K38" i="125"/>
  <c r="X44" i="124"/>
  <c r="O44" i="60" s="1"/>
  <c r="G35" i="138"/>
  <c r="H35" i="138" s="1"/>
  <c r="X53" i="121"/>
  <c r="Q38" i="125"/>
  <c r="AP32" i="125"/>
  <c r="AP23" i="125"/>
  <c r="AP14" i="125"/>
  <c r="AQ14" i="125" s="1"/>
  <c r="AP34" i="125"/>
  <c r="AP18" i="125"/>
  <c r="AQ18" i="125" s="1"/>
  <c r="AP15" i="125"/>
  <c r="K36" i="126"/>
  <c r="J36" i="126"/>
  <c r="O36" i="128" s="1"/>
  <c r="O11" i="60"/>
  <c r="S47" i="135"/>
  <c r="G46" i="131"/>
  <c r="M46" i="131" s="1"/>
  <c r="AQ17" i="125"/>
  <c r="S42" i="135"/>
  <c r="G41" i="131"/>
  <c r="M41" i="131" s="1"/>
  <c r="B53" i="121"/>
  <c r="M35" i="136"/>
  <c r="M35" i="132"/>
  <c r="S35" i="132" s="1"/>
  <c r="B30" i="126"/>
  <c r="B22" i="126"/>
  <c r="B14" i="126"/>
  <c r="X18" i="136"/>
  <c r="AP11" i="125"/>
  <c r="L38" i="125"/>
  <c r="C38" i="128"/>
  <c r="R38" i="125"/>
  <c r="D38" i="128"/>
  <c r="AP19" i="125"/>
  <c r="AP35" i="125"/>
  <c r="AP30" i="125"/>
  <c r="AP25" i="125"/>
  <c r="AP22" i="125"/>
  <c r="AQ22" i="125" s="1"/>
  <c r="AP20" i="125"/>
  <c r="AP31" i="125"/>
  <c r="G31" i="126" l="1"/>
  <c r="E31" i="126"/>
  <c r="C31" i="126"/>
  <c r="J31" i="123"/>
  <c r="K31" i="123"/>
  <c r="C32" i="126"/>
  <c r="G32" i="126"/>
  <c r="E32" i="126"/>
  <c r="AE16" i="129"/>
  <c r="AC16" i="129"/>
  <c r="AA16" i="129"/>
  <c r="U16" i="129"/>
  <c r="S16" i="129"/>
  <c r="Q16" i="129"/>
  <c r="O16" i="129"/>
  <c r="M16" i="129"/>
  <c r="AG16" i="129" s="1"/>
  <c r="Y16" i="129"/>
  <c r="W16" i="129"/>
  <c r="G15" i="126"/>
  <c r="C15" i="126"/>
  <c r="D15" i="126" s="1"/>
  <c r="E15" i="126"/>
  <c r="G16" i="126"/>
  <c r="E16" i="126"/>
  <c r="C16" i="126"/>
  <c r="D16" i="126" s="1"/>
  <c r="S32" i="124"/>
  <c r="X32" i="124" s="1"/>
  <c r="O32" i="60" s="1"/>
  <c r="G22" i="126"/>
  <c r="E22" i="126"/>
  <c r="C22" i="126"/>
  <c r="D22" i="126" s="1"/>
  <c r="C26" i="126"/>
  <c r="G26" i="126"/>
  <c r="E26" i="126"/>
  <c r="U30" i="129"/>
  <c r="AC30" i="129"/>
  <c r="O30" i="129"/>
  <c r="F19" i="123"/>
  <c r="H19" i="123" s="1"/>
  <c r="J19" i="123" s="1"/>
  <c r="E19" i="126"/>
  <c r="G19" i="126"/>
  <c r="C19" i="126"/>
  <c r="AQ13" i="125"/>
  <c r="C17" i="126"/>
  <c r="E17" i="126"/>
  <c r="G17" i="126"/>
  <c r="L23" i="141"/>
  <c r="G30" i="126"/>
  <c r="E30" i="126"/>
  <c r="C30" i="126"/>
  <c r="G23" i="126"/>
  <c r="E23" i="126"/>
  <c r="C23" i="126"/>
  <c r="C20" i="126"/>
  <c r="E20" i="126"/>
  <c r="G20" i="126"/>
  <c r="C21" i="126"/>
  <c r="G21" i="126"/>
  <c r="E21" i="126"/>
  <c r="AQ31" i="125"/>
  <c r="C25" i="126"/>
  <c r="G25" i="126"/>
  <c r="E25" i="126"/>
  <c r="AA30" i="129"/>
  <c r="Y30" i="129"/>
  <c r="E34" i="126"/>
  <c r="C34" i="126"/>
  <c r="G34" i="126"/>
  <c r="M38" i="136"/>
  <c r="S30" i="129"/>
  <c r="W30" i="129"/>
  <c r="AH30" i="129" s="1"/>
  <c r="P30" i="128" s="1"/>
  <c r="AG26" i="129"/>
  <c r="S12" i="121"/>
  <c r="P28" i="141"/>
  <c r="R28" i="141" s="1"/>
  <c r="G14" i="126"/>
  <c r="E14" i="126"/>
  <c r="C14" i="126"/>
  <c r="E13" i="126"/>
  <c r="G13" i="126"/>
  <c r="C13" i="126"/>
  <c r="Y38" i="136"/>
  <c r="E24" i="126"/>
  <c r="G24" i="126"/>
  <c r="C24" i="126"/>
  <c r="E12" i="126"/>
  <c r="G12" i="126"/>
  <c r="C12" i="126"/>
  <c r="D12" i="126" s="1"/>
  <c r="G18" i="126"/>
  <c r="E18" i="126"/>
  <c r="C18" i="126"/>
  <c r="M39" i="124"/>
  <c r="S39" i="124"/>
  <c r="Q39" i="124"/>
  <c r="O39" i="124"/>
  <c r="U39" i="124"/>
  <c r="S46" i="124"/>
  <c r="M46" i="124"/>
  <c r="Q46" i="124"/>
  <c r="U46" i="124"/>
  <c r="W46" i="124" s="1"/>
  <c r="O46" i="124"/>
  <c r="U38" i="124"/>
  <c r="S38" i="124"/>
  <c r="Q38" i="124"/>
  <c r="V38" i="124" s="1"/>
  <c r="O38" i="124"/>
  <c r="M38" i="124"/>
  <c r="M39" i="131"/>
  <c r="N39" i="131" s="1"/>
  <c r="E40" i="124" s="1"/>
  <c r="G40" i="124" s="1"/>
  <c r="M29" i="131"/>
  <c r="N29" i="131" s="1"/>
  <c r="E30" i="124" s="1"/>
  <c r="G30" i="124" s="1"/>
  <c r="M36" i="131"/>
  <c r="N36" i="131" s="1"/>
  <c r="E37" i="124" s="1"/>
  <c r="G37" i="124" s="1"/>
  <c r="M21" i="131"/>
  <c r="N21" i="131" s="1"/>
  <c r="E22" i="124" s="1"/>
  <c r="G22" i="124" s="1"/>
  <c r="M22" i="131"/>
  <c r="N22" i="131" s="1"/>
  <c r="E23" i="124" s="1"/>
  <c r="G23" i="124" s="1"/>
  <c r="U32" i="124"/>
  <c r="M23" i="131"/>
  <c r="M16" i="131"/>
  <c r="N16" i="131" s="1"/>
  <c r="E17" i="124" s="1"/>
  <c r="G17" i="124" s="1"/>
  <c r="M47" i="131"/>
  <c r="N47" i="131" s="1"/>
  <c r="E48" i="124" s="1"/>
  <c r="G48" i="124" s="1"/>
  <c r="M44" i="131"/>
  <c r="N44" i="131" s="1"/>
  <c r="E45" i="124" s="1"/>
  <c r="G45" i="124" s="1"/>
  <c r="M33" i="131"/>
  <c r="N33" i="131" s="1"/>
  <c r="E34" i="124" s="1"/>
  <c r="G34" i="124" s="1"/>
  <c r="M11" i="131"/>
  <c r="N11" i="131" s="1"/>
  <c r="E12" i="124" s="1"/>
  <c r="G12" i="124" s="1"/>
  <c r="M48" i="131"/>
  <c r="N48" i="131" s="1"/>
  <c r="E49" i="124" s="1"/>
  <c r="G49" i="124" s="1"/>
  <c r="M32" i="124"/>
  <c r="W32" i="124" s="1"/>
  <c r="Q32" i="124"/>
  <c r="M19" i="131"/>
  <c r="N19" i="131" s="1"/>
  <c r="E20" i="124" s="1"/>
  <c r="G20" i="124" s="1"/>
  <c r="G16" i="123"/>
  <c r="E16" i="123"/>
  <c r="C16" i="123"/>
  <c r="G27" i="123"/>
  <c r="E27" i="123"/>
  <c r="C27" i="123"/>
  <c r="D27" i="123" s="1"/>
  <c r="G32" i="123"/>
  <c r="E32" i="123"/>
  <c r="C32" i="123"/>
  <c r="G30" i="123"/>
  <c r="E30" i="123"/>
  <c r="C30" i="123"/>
  <c r="G12" i="123"/>
  <c r="E12" i="123"/>
  <c r="C12" i="123"/>
  <c r="M24" i="131"/>
  <c r="N24" i="131" s="1"/>
  <c r="E25" i="124" s="1"/>
  <c r="G25" i="124" s="1"/>
  <c r="W44" i="124"/>
  <c r="AI50" i="135"/>
  <c r="K50" i="135"/>
  <c r="G24" i="123"/>
  <c r="E24" i="123"/>
  <c r="C24" i="123"/>
  <c r="D24" i="123" s="1"/>
  <c r="G25" i="123"/>
  <c r="E25" i="123"/>
  <c r="C25" i="123"/>
  <c r="D25" i="123" s="1"/>
  <c r="I29" i="123"/>
  <c r="G29" i="123"/>
  <c r="E29" i="123"/>
  <c r="F29" i="123" s="1"/>
  <c r="C29" i="123"/>
  <c r="D29" i="123" s="1"/>
  <c r="G21" i="123"/>
  <c r="E21" i="123"/>
  <c r="C21" i="123"/>
  <c r="G14" i="123"/>
  <c r="E14" i="123"/>
  <c r="F14" i="123" s="1"/>
  <c r="H14" i="123" s="1"/>
  <c r="J14" i="123" s="1"/>
  <c r="C14" i="123"/>
  <c r="D14" i="123" s="1"/>
  <c r="AH29" i="121"/>
  <c r="AG34" i="121"/>
  <c r="AH14" i="121"/>
  <c r="AF36" i="121"/>
  <c r="AG49" i="121"/>
  <c r="AF49" i="121"/>
  <c r="W11" i="125"/>
  <c r="X38" i="125"/>
  <c r="B44" i="123"/>
  <c r="AH44" i="121"/>
  <c r="O43" i="121"/>
  <c r="AF43" i="121" s="1"/>
  <c r="B43" i="123" s="1"/>
  <c r="O38" i="121"/>
  <c r="AF38" i="121" s="1"/>
  <c r="P53" i="121"/>
  <c r="O45" i="121"/>
  <c r="AF45" i="121" s="1"/>
  <c r="O47" i="121"/>
  <c r="AF47" i="121" s="1"/>
  <c r="AH43" i="121"/>
  <c r="O39" i="121"/>
  <c r="AF39" i="121" s="1"/>
  <c r="O42" i="121"/>
  <c r="AF42" i="121" s="1"/>
  <c r="O48" i="121"/>
  <c r="AF48" i="121" s="1"/>
  <c r="O35" i="121"/>
  <c r="O46" i="121"/>
  <c r="AF46" i="121" s="1"/>
  <c r="B46" i="123" s="1"/>
  <c r="AF35" i="121"/>
  <c r="B26" i="123"/>
  <c r="U28" i="124"/>
  <c r="N23" i="131"/>
  <c r="E24" i="124" s="1"/>
  <c r="G24" i="124" s="1"/>
  <c r="O24" i="124" s="1"/>
  <c r="AF37" i="121"/>
  <c r="B37" i="123" s="1"/>
  <c r="B11" i="123"/>
  <c r="S20" i="121"/>
  <c r="AG20" i="121" s="1"/>
  <c r="AF22" i="121"/>
  <c r="B22" i="123" s="1"/>
  <c r="S22" i="121"/>
  <c r="AG22" i="121" s="1"/>
  <c r="AF23" i="121"/>
  <c r="B23" i="123" s="1"/>
  <c r="S23" i="121"/>
  <c r="AG23" i="121" s="1"/>
  <c r="AH37" i="121"/>
  <c r="AH24" i="129"/>
  <c r="P24" i="128" s="1"/>
  <c r="AH19" i="129"/>
  <c r="P19" i="128" s="1"/>
  <c r="B36" i="123"/>
  <c r="AH36" i="121"/>
  <c r="U20" i="129"/>
  <c r="Y20" i="129"/>
  <c r="AE20" i="129"/>
  <c r="O20" i="129"/>
  <c r="AF20" i="129" s="1"/>
  <c r="Q20" i="129"/>
  <c r="S20" i="129"/>
  <c r="AC20" i="129"/>
  <c r="W20" i="129"/>
  <c r="AA20" i="129"/>
  <c r="M20" i="129"/>
  <c r="AC18" i="129"/>
  <c r="S18" i="129"/>
  <c r="AE18" i="129"/>
  <c r="M18" i="129"/>
  <c r="AA18" i="129"/>
  <c r="W18" i="129"/>
  <c r="U18" i="129"/>
  <c r="Y18" i="129"/>
  <c r="Q18" i="129"/>
  <c r="O18" i="129"/>
  <c r="AF18" i="129" s="1"/>
  <c r="O13" i="129"/>
  <c r="AC13" i="129"/>
  <c r="AE13" i="129"/>
  <c r="U13" i="129"/>
  <c r="AF13" i="129" s="1"/>
  <c r="M13" i="129"/>
  <c r="W13" i="129"/>
  <c r="S13" i="129"/>
  <c r="Y13" i="129"/>
  <c r="Q13" i="129"/>
  <c r="AA13" i="129"/>
  <c r="AE14" i="129"/>
  <c r="Q14" i="129"/>
  <c r="AF14" i="129" s="1"/>
  <c r="M14" i="129"/>
  <c r="S14" i="129"/>
  <c r="AC14" i="129"/>
  <c r="U14" i="129"/>
  <c r="AG14" i="129" s="1"/>
  <c r="Y14" i="129"/>
  <c r="AA14" i="129"/>
  <c r="O14" i="129"/>
  <c r="W14" i="129"/>
  <c r="AA31" i="129"/>
  <c r="S31" i="129"/>
  <c r="Q31" i="129"/>
  <c r="AC31" i="129"/>
  <c r="AE31" i="129"/>
  <c r="Y31" i="129"/>
  <c r="O31" i="129"/>
  <c r="W31" i="129"/>
  <c r="AH31" i="129" s="1"/>
  <c r="P31" i="128" s="1"/>
  <c r="U31" i="129"/>
  <c r="M31" i="129"/>
  <c r="V36" i="124"/>
  <c r="D21" i="123"/>
  <c r="I21" i="123"/>
  <c r="D16" i="123"/>
  <c r="O28" i="124"/>
  <c r="X28" i="124" s="1"/>
  <c r="O28" i="60" s="1"/>
  <c r="M28" i="124"/>
  <c r="W36" i="124"/>
  <c r="V44" i="124"/>
  <c r="AF17" i="129"/>
  <c r="AH28" i="121"/>
  <c r="B28" i="123"/>
  <c r="I44" i="123"/>
  <c r="AQ12" i="125"/>
  <c r="Q28" i="124"/>
  <c r="X39" i="124"/>
  <c r="O39" i="60" s="1"/>
  <c r="X46" i="124"/>
  <c r="O46" i="60" s="1"/>
  <c r="X38" i="124"/>
  <c r="O38" i="60" s="1"/>
  <c r="AF34" i="121"/>
  <c r="B34" i="123" s="1"/>
  <c r="AH25" i="121"/>
  <c r="Q33" i="135"/>
  <c r="I32" i="131"/>
  <c r="I50" i="131" s="1"/>
  <c r="H33" i="60"/>
  <c r="H51" i="60" s="1"/>
  <c r="R33" i="121"/>
  <c r="S33" i="121" s="1"/>
  <c r="AG33" i="121" s="1"/>
  <c r="Q53" i="121"/>
  <c r="S17" i="121"/>
  <c r="AG17" i="121" s="1"/>
  <c r="AF17" i="121"/>
  <c r="AG12" i="121"/>
  <c r="AF20" i="121"/>
  <c r="S24" i="121"/>
  <c r="AG24" i="121" s="1"/>
  <c r="AH24" i="121" s="1"/>
  <c r="S32" i="121"/>
  <c r="AG32" i="121" s="1"/>
  <c r="AH32" i="121" s="1"/>
  <c r="S30" i="121"/>
  <c r="AG30" i="121" s="1"/>
  <c r="AH30" i="121" s="1"/>
  <c r="B13" i="123"/>
  <c r="AH49" i="121"/>
  <c r="B49" i="123"/>
  <c r="S13" i="121"/>
  <c r="AG13" i="121" s="1"/>
  <c r="AH13" i="121" s="1"/>
  <c r="B40" i="123"/>
  <c r="AH40" i="121"/>
  <c r="I27" i="123"/>
  <c r="AQ24" i="125"/>
  <c r="AQ23" i="125"/>
  <c r="T12" i="132"/>
  <c r="AG22" i="129"/>
  <c r="T35" i="132"/>
  <c r="E35" i="129" s="1"/>
  <c r="G35" i="129" s="1"/>
  <c r="O15" i="124"/>
  <c r="U15" i="124"/>
  <c r="S15" i="124"/>
  <c r="M15" i="124"/>
  <c r="Q15" i="124"/>
  <c r="N17" i="131"/>
  <c r="E18" i="124" s="1"/>
  <c r="G18" i="124" s="1"/>
  <c r="U18" i="124" s="1"/>
  <c r="AG33" i="129"/>
  <c r="AA23" i="129"/>
  <c r="AE23" i="129"/>
  <c r="Q23" i="129"/>
  <c r="W23" i="129"/>
  <c r="M23" i="129"/>
  <c r="AC23" i="129"/>
  <c r="Y23" i="129"/>
  <c r="U23" i="129"/>
  <c r="O23" i="129"/>
  <c r="S23" i="129"/>
  <c r="Y25" i="129"/>
  <c r="AE25" i="129"/>
  <c r="Q25" i="129"/>
  <c r="U25" i="129"/>
  <c r="AC25" i="129"/>
  <c r="AA25" i="129"/>
  <c r="W25" i="129"/>
  <c r="S25" i="129"/>
  <c r="O25" i="129"/>
  <c r="AH25" i="129" s="1"/>
  <c r="P25" i="128" s="1"/>
  <c r="M25" i="129"/>
  <c r="AH33" i="129"/>
  <c r="P33" i="128" s="1"/>
  <c r="AF26" i="129"/>
  <c r="AQ30" i="125"/>
  <c r="AF22" i="129"/>
  <c r="AF30" i="129"/>
  <c r="AG24" i="129"/>
  <c r="AF34" i="129"/>
  <c r="AH16" i="129"/>
  <c r="P16" i="128" s="1"/>
  <c r="AG18" i="129"/>
  <c r="AG15" i="129"/>
  <c r="AG34" i="129"/>
  <c r="AH34" i="129"/>
  <c r="P34" i="128" s="1"/>
  <c r="AG20" i="129"/>
  <c r="AQ21" i="125"/>
  <c r="AF24" i="129"/>
  <c r="AQ20" i="125"/>
  <c r="AQ25" i="125"/>
  <c r="AG30" i="129"/>
  <c r="AQ19" i="125"/>
  <c r="AQ15" i="125"/>
  <c r="AQ34" i="125"/>
  <c r="AH22" i="129"/>
  <c r="P22" i="128" s="1"/>
  <c r="AH20" i="129"/>
  <c r="P20" i="128" s="1"/>
  <c r="W35" i="124"/>
  <c r="V14" i="124"/>
  <c r="V35" i="124"/>
  <c r="I16" i="123"/>
  <c r="W26" i="124"/>
  <c r="W14" i="124"/>
  <c r="Z33" i="121"/>
  <c r="AH18" i="121"/>
  <c r="B18" i="123"/>
  <c r="V26" i="124"/>
  <c r="AH13" i="129"/>
  <c r="O29" i="124"/>
  <c r="U29" i="124"/>
  <c r="Q29" i="124"/>
  <c r="M29" i="124"/>
  <c r="S29" i="124"/>
  <c r="X29" i="124" s="1"/>
  <c r="O29" i="60" s="1"/>
  <c r="U16" i="124"/>
  <c r="Q16" i="124"/>
  <c r="M16" i="124"/>
  <c r="S16" i="124"/>
  <c r="O16" i="124"/>
  <c r="N41" i="131"/>
  <c r="E42" i="124" s="1"/>
  <c r="G42" i="124" s="1"/>
  <c r="N46" i="131"/>
  <c r="E47" i="124" s="1"/>
  <c r="G47" i="124" s="1"/>
  <c r="AF19" i="129"/>
  <c r="AG19" i="129"/>
  <c r="D26" i="126"/>
  <c r="AE32" i="129"/>
  <c r="S32" i="129"/>
  <c r="M32" i="129"/>
  <c r="Q32" i="129"/>
  <c r="Y32" i="129"/>
  <c r="AA32" i="129"/>
  <c r="AC32" i="129"/>
  <c r="W32" i="129"/>
  <c r="U32" i="129"/>
  <c r="O32" i="129"/>
  <c r="AH32" i="129" s="1"/>
  <c r="P32" i="128" s="1"/>
  <c r="M21" i="129"/>
  <c r="U21" i="129"/>
  <c r="AC21" i="129"/>
  <c r="S21" i="129"/>
  <c r="Q21" i="129"/>
  <c r="AA21" i="129"/>
  <c r="Y21" i="129"/>
  <c r="O21" i="129"/>
  <c r="W21" i="129"/>
  <c r="AE21" i="129"/>
  <c r="AF33" i="129"/>
  <c r="AH17" i="129"/>
  <c r="P17" i="128" s="1"/>
  <c r="I35" i="138"/>
  <c r="J35" i="138" s="1"/>
  <c r="K35" i="138"/>
  <c r="M35" i="138"/>
  <c r="AH15" i="129"/>
  <c r="P15" i="128" s="1"/>
  <c r="O43" i="124"/>
  <c r="Q43" i="124"/>
  <c r="M43" i="124"/>
  <c r="S43" i="124"/>
  <c r="U43" i="124"/>
  <c r="AQ32" i="125"/>
  <c r="AF31" i="129"/>
  <c r="B33" i="126"/>
  <c r="AF15" i="129"/>
  <c r="I24" i="123"/>
  <c r="T10" i="131"/>
  <c r="S50" i="131"/>
  <c r="M36" i="132"/>
  <c r="L12" i="138"/>
  <c r="N12" i="138" s="1"/>
  <c r="P12" i="138" s="1"/>
  <c r="J33" i="135"/>
  <c r="C33" i="60"/>
  <c r="C53" i="121"/>
  <c r="D12" i="123"/>
  <c r="I12" i="123"/>
  <c r="D17" i="126"/>
  <c r="D24" i="126"/>
  <c r="B35" i="126"/>
  <c r="AQ35" i="125"/>
  <c r="J51" i="60"/>
  <c r="I11" i="123"/>
  <c r="S36" i="132"/>
  <c r="F15" i="123"/>
  <c r="H15" i="123" s="1"/>
  <c r="D14" i="126"/>
  <c r="D30" i="126"/>
  <c r="D18" i="126"/>
  <c r="D31" i="126"/>
  <c r="E53" i="121"/>
  <c r="D20" i="126"/>
  <c r="D25" i="126"/>
  <c r="N12" i="131"/>
  <c r="E11" i="129"/>
  <c r="G11" i="129" s="1"/>
  <c r="D19" i="126"/>
  <c r="D32" i="126"/>
  <c r="D34" i="126"/>
  <c r="D23" i="126"/>
  <c r="D21" i="126"/>
  <c r="D13" i="126"/>
  <c r="AP38" i="125"/>
  <c r="AH45" i="121" l="1"/>
  <c r="B45" i="123"/>
  <c r="N23" i="141"/>
  <c r="P23" i="141" s="1"/>
  <c r="AA31" i="135"/>
  <c r="AJ31" i="135" s="1"/>
  <c r="N31" i="60"/>
  <c r="R31" i="60" s="1"/>
  <c r="V32" i="124"/>
  <c r="G35" i="126"/>
  <c r="E35" i="126"/>
  <c r="C35" i="126"/>
  <c r="V46" i="124"/>
  <c r="AG13" i="129"/>
  <c r="AF16" i="129"/>
  <c r="R53" i="121"/>
  <c r="F16" i="123"/>
  <c r="AH18" i="129"/>
  <c r="P18" i="128" s="1"/>
  <c r="W38" i="124"/>
  <c r="T31" i="135"/>
  <c r="Z31" i="135" s="1"/>
  <c r="AK31" i="135" s="1"/>
  <c r="L31" i="60"/>
  <c r="M31" i="60" s="1"/>
  <c r="G33" i="126"/>
  <c r="C33" i="126"/>
  <c r="E33" i="126"/>
  <c r="W39" i="124"/>
  <c r="V39" i="124"/>
  <c r="S20" i="124"/>
  <c r="O20" i="124"/>
  <c r="X20" i="124" s="1"/>
  <c r="O20" i="60" s="1"/>
  <c r="M20" i="124"/>
  <c r="Q20" i="124"/>
  <c r="U20" i="124"/>
  <c r="Q22" i="124"/>
  <c r="O22" i="124"/>
  <c r="M22" i="124"/>
  <c r="W22" i="124" s="1"/>
  <c r="U22" i="124"/>
  <c r="S22" i="124"/>
  <c r="U30" i="124"/>
  <c r="M30" i="124"/>
  <c r="W30" i="124" s="1"/>
  <c r="Q30" i="124"/>
  <c r="Q23" i="124"/>
  <c r="U23" i="124"/>
  <c r="M23" i="124"/>
  <c r="V23" i="124" s="1"/>
  <c r="O23" i="124"/>
  <c r="S23" i="124"/>
  <c r="O37" i="124"/>
  <c r="U37" i="124"/>
  <c r="W37" i="124" s="1"/>
  <c r="M37" i="124"/>
  <c r="S37" i="124"/>
  <c r="Q37" i="124"/>
  <c r="O40" i="124"/>
  <c r="V40" i="124" s="1"/>
  <c r="Q40" i="124"/>
  <c r="M40" i="124"/>
  <c r="W40" i="124" s="1"/>
  <c r="U40" i="124"/>
  <c r="S40" i="124"/>
  <c r="X40" i="124" s="1"/>
  <c r="O40" i="60" s="1"/>
  <c r="U12" i="124"/>
  <c r="M12" i="124"/>
  <c r="S12" i="124"/>
  <c r="O12" i="124"/>
  <c r="X12" i="124" s="1"/>
  <c r="O12" i="60" s="1"/>
  <c r="Q12" i="124"/>
  <c r="U45" i="124"/>
  <c r="M45" i="124"/>
  <c r="Q45" i="124"/>
  <c r="V45" i="124" s="1"/>
  <c r="O45" i="124"/>
  <c r="S45" i="124"/>
  <c r="M17" i="124"/>
  <c r="Q17" i="124"/>
  <c r="W17" i="124" s="1"/>
  <c r="O17" i="124"/>
  <c r="S17" i="124"/>
  <c r="U17" i="124"/>
  <c r="M49" i="124"/>
  <c r="V49" i="124" s="1"/>
  <c r="Q49" i="124"/>
  <c r="O49" i="124"/>
  <c r="X49" i="124" s="1"/>
  <c r="O49" i="60" s="1"/>
  <c r="S49" i="124"/>
  <c r="U49" i="124"/>
  <c r="W49" i="124" s="1"/>
  <c r="Q34" i="124"/>
  <c r="S34" i="124"/>
  <c r="U34" i="124"/>
  <c r="O34" i="124"/>
  <c r="V34" i="124" s="1"/>
  <c r="M34" i="124"/>
  <c r="U48" i="124"/>
  <c r="M48" i="124"/>
  <c r="S48" i="124"/>
  <c r="V48" i="124" s="1"/>
  <c r="Q48" i="124"/>
  <c r="O48" i="124"/>
  <c r="F25" i="123"/>
  <c r="H25" i="123" s="1"/>
  <c r="J25" i="123" s="1"/>
  <c r="S30" i="124"/>
  <c r="O30" i="124"/>
  <c r="U25" i="124"/>
  <c r="Q25" i="124"/>
  <c r="S25" i="124"/>
  <c r="X25" i="124" s="1"/>
  <c r="O25" i="60" s="1"/>
  <c r="O25" i="124"/>
  <c r="M25" i="124"/>
  <c r="G49" i="123"/>
  <c r="E49" i="123"/>
  <c r="C49" i="123"/>
  <c r="G22" i="123"/>
  <c r="E22" i="123"/>
  <c r="C22" i="123"/>
  <c r="D22" i="123" s="1"/>
  <c r="G13" i="123"/>
  <c r="E13" i="123"/>
  <c r="C13" i="123"/>
  <c r="G45" i="123"/>
  <c r="C45" i="123"/>
  <c r="E45" i="123"/>
  <c r="G34" i="123"/>
  <c r="E34" i="123"/>
  <c r="C34" i="123"/>
  <c r="G28" i="123"/>
  <c r="E28" i="123"/>
  <c r="C28" i="123"/>
  <c r="D28" i="123" s="1"/>
  <c r="G36" i="123"/>
  <c r="E36" i="123"/>
  <c r="C36" i="123"/>
  <c r="G43" i="123"/>
  <c r="C43" i="123"/>
  <c r="E43" i="123"/>
  <c r="G44" i="123"/>
  <c r="E44" i="123"/>
  <c r="F44" i="123" s="1"/>
  <c r="H44" i="123" s="1"/>
  <c r="C44" i="123"/>
  <c r="D44" i="123" s="1"/>
  <c r="G18" i="123"/>
  <c r="E18" i="123"/>
  <c r="C18" i="123"/>
  <c r="D18" i="123" s="1"/>
  <c r="G40" i="123"/>
  <c r="E40" i="123"/>
  <c r="C40" i="123"/>
  <c r="G23" i="123"/>
  <c r="C23" i="123"/>
  <c r="D23" i="123" s="1"/>
  <c r="E23" i="123"/>
  <c r="G11" i="123"/>
  <c r="E11" i="123"/>
  <c r="C11" i="123"/>
  <c r="D11" i="123" s="1"/>
  <c r="G37" i="123"/>
  <c r="E37" i="123"/>
  <c r="C37" i="123"/>
  <c r="D37" i="123" s="1"/>
  <c r="I26" i="123"/>
  <c r="G26" i="123"/>
  <c r="E26" i="123"/>
  <c r="C26" i="123"/>
  <c r="I46" i="123"/>
  <c r="G46" i="123"/>
  <c r="E46" i="123"/>
  <c r="C46" i="123"/>
  <c r="D46" i="123" s="1"/>
  <c r="W48" i="124"/>
  <c r="W38" i="125"/>
  <c r="AO11" i="125"/>
  <c r="AH38" i="121"/>
  <c r="B38" i="123"/>
  <c r="AH34" i="121"/>
  <c r="AH23" i="121"/>
  <c r="AH22" i="121"/>
  <c r="B47" i="123"/>
  <c r="AH47" i="121"/>
  <c r="B48" i="123"/>
  <c r="AH48" i="121"/>
  <c r="B35" i="123"/>
  <c r="AH35" i="121"/>
  <c r="AH39" i="121"/>
  <c r="B39" i="123"/>
  <c r="AH42" i="121"/>
  <c r="B42" i="123"/>
  <c r="D43" i="123"/>
  <c r="F43" i="123" s="1"/>
  <c r="I43" i="123"/>
  <c r="M24" i="124"/>
  <c r="AH46" i="121"/>
  <c r="O53" i="121"/>
  <c r="D26" i="123"/>
  <c r="Q24" i="124"/>
  <c r="S24" i="124"/>
  <c r="X24" i="124" s="1"/>
  <c r="O24" i="60" s="1"/>
  <c r="W28" i="124"/>
  <c r="AA14" i="135"/>
  <c r="AJ14" i="135" s="1"/>
  <c r="V14" i="135"/>
  <c r="AA25" i="135"/>
  <c r="AJ25" i="135" s="1"/>
  <c r="V25" i="135"/>
  <c r="H29" i="123"/>
  <c r="J29" i="123" s="1"/>
  <c r="V29" i="135" s="1"/>
  <c r="AA19" i="135"/>
  <c r="AJ19" i="135" s="1"/>
  <c r="V19" i="135"/>
  <c r="U24" i="124"/>
  <c r="I38" i="123"/>
  <c r="I37" i="123"/>
  <c r="D34" i="123"/>
  <c r="I36" i="123"/>
  <c r="X15" i="124"/>
  <c r="O15" i="60" s="1"/>
  <c r="I23" i="123"/>
  <c r="AG31" i="129"/>
  <c r="D36" i="123"/>
  <c r="W15" i="124"/>
  <c r="V28" i="124"/>
  <c r="AH23" i="129"/>
  <c r="P23" i="128" s="1"/>
  <c r="AH14" i="129"/>
  <c r="P14" i="128" s="1"/>
  <c r="H16" i="123"/>
  <c r="J16" i="123" s="1"/>
  <c r="W16" i="124"/>
  <c r="X23" i="124"/>
  <c r="O23" i="60" s="1"/>
  <c r="I28" i="123"/>
  <c r="I34" i="123"/>
  <c r="AF33" i="121"/>
  <c r="AF25" i="129"/>
  <c r="F21" i="123"/>
  <c r="H21" i="123" s="1"/>
  <c r="AF23" i="129"/>
  <c r="AG23" i="129"/>
  <c r="W29" i="124"/>
  <c r="X34" i="124"/>
  <c r="O34" i="60" s="1"/>
  <c r="W45" i="124"/>
  <c r="D30" i="123"/>
  <c r="I30" i="123"/>
  <c r="D13" i="123"/>
  <c r="I13" i="123"/>
  <c r="AG53" i="121"/>
  <c r="AH12" i="121"/>
  <c r="X22" i="124"/>
  <c r="O22" i="60" s="1"/>
  <c r="X45" i="124"/>
  <c r="O45" i="60" s="1"/>
  <c r="D49" i="123"/>
  <c r="I49" i="123"/>
  <c r="W12" i="124"/>
  <c r="I22" i="123"/>
  <c r="W34" i="124"/>
  <c r="I45" i="123"/>
  <c r="D45" i="123"/>
  <c r="F45" i="123" s="1"/>
  <c r="I32" i="123"/>
  <c r="D32" i="123"/>
  <c r="F32" i="123" s="1"/>
  <c r="B20" i="123"/>
  <c r="AH20" i="121"/>
  <c r="B17" i="123"/>
  <c r="AH17" i="121"/>
  <c r="S53" i="121"/>
  <c r="X37" i="124"/>
  <c r="O37" i="60" s="1"/>
  <c r="I40" i="123"/>
  <c r="D40" i="123"/>
  <c r="F40" i="123" s="1"/>
  <c r="V15" i="124"/>
  <c r="AG25" i="129"/>
  <c r="F27" i="123"/>
  <c r="H27" i="123" s="1"/>
  <c r="W20" i="124"/>
  <c r="S18" i="124"/>
  <c r="M18" i="124"/>
  <c r="K14" i="123"/>
  <c r="L14" i="60" s="1"/>
  <c r="M14" i="60" s="1"/>
  <c r="W25" i="124"/>
  <c r="K19" i="123"/>
  <c r="L19" i="60" s="1"/>
  <c r="M19" i="60" s="1"/>
  <c r="Q18" i="124"/>
  <c r="O18" i="124"/>
  <c r="D33" i="126"/>
  <c r="F33" i="126" s="1"/>
  <c r="W43" i="124"/>
  <c r="N19" i="60"/>
  <c r="R19" i="60" s="1"/>
  <c r="X43" i="124"/>
  <c r="O43" i="60" s="1"/>
  <c r="V43" i="124"/>
  <c r="V16" i="124"/>
  <c r="V29" i="124"/>
  <c r="X17" i="124"/>
  <c r="O17" i="60" s="1"/>
  <c r="I18" i="123"/>
  <c r="P36" i="128"/>
  <c r="S36" i="128" s="1"/>
  <c r="P13" i="128"/>
  <c r="O42" i="124"/>
  <c r="U42" i="124"/>
  <c r="Q42" i="124"/>
  <c r="S42" i="124"/>
  <c r="M42" i="124"/>
  <c r="U47" i="124"/>
  <c r="O47" i="124"/>
  <c r="M47" i="124"/>
  <c r="Q47" i="124"/>
  <c r="S47" i="124"/>
  <c r="X16" i="124"/>
  <c r="O16" i="60" s="1"/>
  <c r="AH21" i="129"/>
  <c r="P21" i="128" s="1"/>
  <c r="AG21" i="129"/>
  <c r="AF21" i="129"/>
  <c r="AG32" i="129"/>
  <c r="AF32" i="129"/>
  <c r="AA35" i="129"/>
  <c r="AC35" i="129"/>
  <c r="S35" i="129"/>
  <c r="Q35" i="129"/>
  <c r="W35" i="129"/>
  <c r="Y35" i="129"/>
  <c r="M35" i="129"/>
  <c r="O35" i="129"/>
  <c r="U35" i="129"/>
  <c r="AE35" i="129"/>
  <c r="E12" i="129"/>
  <c r="G12" i="129" s="1"/>
  <c r="T36" i="132"/>
  <c r="L35" i="138"/>
  <c r="N35" i="138" s="1"/>
  <c r="P35" i="138" s="1"/>
  <c r="F12" i="123"/>
  <c r="H12" i="123" s="1"/>
  <c r="J12" i="123" s="1"/>
  <c r="F34" i="123"/>
  <c r="H34" i="123" s="1"/>
  <c r="F12" i="126"/>
  <c r="H12" i="126" s="1"/>
  <c r="F16" i="126"/>
  <c r="H16" i="126" s="1"/>
  <c r="J16" i="126" s="1"/>
  <c r="F24" i="126"/>
  <c r="H24" i="126" s="1"/>
  <c r="J24" i="126" s="1"/>
  <c r="P24" i="136" s="1"/>
  <c r="R24" i="136" s="1"/>
  <c r="K25" i="123"/>
  <c r="L25" i="60" s="1"/>
  <c r="M25" i="60" s="1"/>
  <c r="F13" i="126"/>
  <c r="H13" i="126" s="1"/>
  <c r="J13" i="126" s="1"/>
  <c r="F24" i="123"/>
  <c r="H24" i="123" s="1"/>
  <c r="F26" i="126"/>
  <c r="H26" i="126" s="1"/>
  <c r="J26" i="126" s="1"/>
  <c r="F25" i="126"/>
  <c r="H25" i="126" s="1"/>
  <c r="J25" i="126" s="1"/>
  <c r="P25" i="136" s="1"/>
  <c r="R25" i="136" s="1"/>
  <c r="F21" i="126"/>
  <c r="H21" i="126" s="1"/>
  <c r="J21" i="126" s="1"/>
  <c r="P21" i="136" s="1"/>
  <c r="R21" i="136" s="1"/>
  <c r="F19" i="126"/>
  <c r="H19" i="126" s="1"/>
  <c r="J19" i="126" s="1"/>
  <c r="P19" i="136" s="1"/>
  <c r="F20" i="126"/>
  <c r="H20" i="126" s="1"/>
  <c r="J20" i="126" s="1"/>
  <c r="F23" i="126"/>
  <c r="H23" i="126" s="1"/>
  <c r="J23" i="126" s="1"/>
  <c r="F32" i="126"/>
  <c r="H32" i="126" s="1"/>
  <c r="J32" i="126" s="1"/>
  <c r="F31" i="126"/>
  <c r="H31" i="126" s="1"/>
  <c r="J31" i="126" s="1"/>
  <c r="F22" i="126"/>
  <c r="H22" i="126" s="1"/>
  <c r="J22" i="126" s="1"/>
  <c r="F15" i="126"/>
  <c r="H15" i="126" s="1"/>
  <c r="J15" i="126" s="1"/>
  <c r="F17" i="126"/>
  <c r="H17" i="126" s="1"/>
  <c r="J17" i="126" s="1"/>
  <c r="K16" i="123"/>
  <c r="J15" i="123"/>
  <c r="K15" i="123"/>
  <c r="N14" i="60"/>
  <c r="R14" i="60" s="1"/>
  <c r="D35" i="126"/>
  <c r="S33" i="135"/>
  <c r="G32" i="131"/>
  <c r="M32" i="131" s="1"/>
  <c r="Z53" i="121"/>
  <c r="N25" i="60"/>
  <c r="F30" i="126"/>
  <c r="H30" i="126" s="1"/>
  <c r="J30" i="126" s="1"/>
  <c r="P30" i="136" s="1"/>
  <c r="R30" i="136" s="1"/>
  <c r="F14" i="126"/>
  <c r="H14" i="126" s="1"/>
  <c r="J14" i="126" s="1"/>
  <c r="P14" i="136" s="1"/>
  <c r="U11" i="129"/>
  <c r="AC11" i="129"/>
  <c r="S11" i="129"/>
  <c r="AE11" i="129"/>
  <c r="Y11" i="129"/>
  <c r="Q11" i="129"/>
  <c r="M11" i="129"/>
  <c r="O11" i="129"/>
  <c r="AA11" i="129"/>
  <c r="W11" i="129"/>
  <c r="E13" i="124"/>
  <c r="G13" i="124" s="1"/>
  <c r="F53" i="121"/>
  <c r="P33" i="60"/>
  <c r="F34" i="126"/>
  <c r="H34" i="126" s="1"/>
  <c r="J34" i="126" s="1"/>
  <c r="P34" i="136" s="1"/>
  <c r="R34" i="136" s="1"/>
  <c r="F18" i="126"/>
  <c r="H18" i="126" s="1"/>
  <c r="J18" i="126" s="1"/>
  <c r="P18" i="136" s="1"/>
  <c r="R18" i="136" s="1"/>
  <c r="R23" i="141" l="1"/>
  <c r="R52" i="141" s="1"/>
  <c r="P52" i="141"/>
  <c r="V37" i="124"/>
  <c r="H43" i="123"/>
  <c r="K43" i="123" s="1"/>
  <c r="F46" i="123"/>
  <c r="H46" i="123" s="1"/>
  <c r="K46" i="123" s="1"/>
  <c r="V17" i="124"/>
  <c r="X48" i="124"/>
  <c r="O48" i="60" s="1"/>
  <c r="S31" i="60"/>
  <c r="V25" i="124"/>
  <c r="F11" i="123"/>
  <c r="F23" i="123"/>
  <c r="H23" i="123" s="1"/>
  <c r="R25" i="60"/>
  <c r="V24" i="124"/>
  <c r="V12" i="124"/>
  <c r="V30" i="124"/>
  <c r="V22" i="124"/>
  <c r="V20" i="124"/>
  <c r="W23" i="124"/>
  <c r="K29" i="123"/>
  <c r="F26" i="123"/>
  <c r="H26" i="123" s="1"/>
  <c r="X30" i="124"/>
  <c r="O30" i="60" s="1"/>
  <c r="G17" i="123"/>
  <c r="E17" i="123"/>
  <c r="C17" i="123"/>
  <c r="D17" i="123" s="1"/>
  <c r="G20" i="123"/>
  <c r="E20" i="123"/>
  <c r="C20" i="123"/>
  <c r="D20" i="123" s="1"/>
  <c r="G42" i="123"/>
  <c r="E42" i="123"/>
  <c r="C42" i="123"/>
  <c r="G39" i="123"/>
  <c r="E39" i="123"/>
  <c r="C39" i="123"/>
  <c r="G35" i="123"/>
  <c r="C35" i="123"/>
  <c r="E35" i="123"/>
  <c r="G48" i="123"/>
  <c r="E48" i="123"/>
  <c r="C48" i="123"/>
  <c r="D48" i="123" s="1"/>
  <c r="G47" i="123"/>
  <c r="C47" i="123"/>
  <c r="D47" i="123" s="1"/>
  <c r="E47" i="123"/>
  <c r="G38" i="123"/>
  <c r="E38" i="123"/>
  <c r="C38" i="123"/>
  <c r="D38" i="123" s="1"/>
  <c r="F38" i="123" s="1"/>
  <c r="K44" i="123"/>
  <c r="L44" i="60" s="1"/>
  <c r="M44" i="60" s="1"/>
  <c r="J44" i="123"/>
  <c r="N44" i="60" s="1"/>
  <c r="R44" i="60" s="1"/>
  <c r="J46" i="123"/>
  <c r="N46" i="60" s="1"/>
  <c r="R46" i="60" s="1"/>
  <c r="G11" i="138"/>
  <c r="H11" i="138" s="1"/>
  <c r="B11" i="126"/>
  <c r="AO38" i="125"/>
  <c r="AQ11" i="125"/>
  <c r="AQ38" i="125" s="1"/>
  <c r="W24" i="124"/>
  <c r="I47" i="123"/>
  <c r="D35" i="123"/>
  <c r="I35" i="123"/>
  <c r="I48" i="123"/>
  <c r="J23" i="123"/>
  <c r="V23" i="135" s="1"/>
  <c r="D42" i="123"/>
  <c r="I42" i="123"/>
  <c r="D39" i="123"/>
  <c r="I39" i="123"/>
  <c r="H11" i="123"/>
  <c r="J11" i="123" s="1"/>
  <c r="V11" i="135" s="1"/>
  <c r="O17" i="128"/>
  <c r="S17" i="128" s="1"/>
  <c r="P17" i="136"/>
  <c r="R17" i="136" s="1"/>
  <c r="O22" i="128"/>
  <c r="S22" i="128" s="1"/>
  <c r="P22" i="136"/>
  <c r="S31" i="136"/>
  <c r="AA31" i="136" s="1"/>
  <c r="AB31" i="136" s="1"/>
  <c r="P31" i="136"/>
  <c r="R31" i="136" s="1"/>
  <c r="S23" i="136"/>
  <c r="AA23" i="136" s="1"/>
  <c r="P23" i="136"/>
  <c r="R23" i="136" s="1"/>
  <c r="S13" i="136"/>
  <c r="AA13" i="136" s="1"/>
  <c r="P13" i="136"/>
  <c r="S15" i="136"/>
  <c r="AA15" i="136" s="1"/>
  <c r="AB15" i="136" s="1"/>
  <c r="P15" i="136"/>
  <c r="O32" i="128"/>
  <c r="S32" i="128" s="1"/>
  <c r="P32" i="136"/>
  <c r="O20" i="128"/>
  <c r="S20" i="128" s="1"/>
  <c r="P20" i="136"/>
  <c r="S26" i="136"/>
  <c r="AA26" i="136" s="1"/>
  <c r="AB26" i="136" s="1"/>
  <c r="P26" i="136"/>
  <c r="R26" i="136" s="1"/>
  <c r="O16" i="128"/>
  <c r="S16" i="128" s="1"/>
  <c r="P16" i="136"/>
  <c r="R16" i="136" s="1"/>
  <c r="V38" i="135"/>
  <c r="AA16" i="135"/>
  <c r="AJ16" i="135" s="1"/>
  <c r="V16" i="135"/>
  <c r="AA44" i="135"/>
  <c r="AJ44" i="135" s="1"/>
  <c r="V44" i="135"/>
  <c r="AA15" i="135"/>
  <c r="AJ15" i="135" s="1"/>
  <c r="V15" i="135"/>
  <c r="AA46" i="135"/>
  <c r="AJ46" i="135" s="1"/>
  <c r="V46" i="135"/>
  <c r="AA12" i="135"/>
  <c r="AJ12" i="135" s="1"/>
  <c r="V12" i="135"/>
  <c r="F37" i="123"/>
  <c r="H37" i="123" s="1"/>
  <c r="K23" i="123"/>
  <c r="F36" i="123"/>
  <c r="H36" i="123" s="1"/>
  <c r="T19" i="135"/>
  <c r="I20" i="123"/>
  <c r="N29" i="60"/>
  <c r="R29" i="60" s="1"/>
  <c r="AA29" i="135"/>
  <c r="AJ29" i="135" s="1"/>
  <c r="J21" i="123"/>
  <c r="V21" i="135" s="1"/>
  <c r="K21" i="123"/>
  <c r="F28" i="123"/>
  <c r="H28" i="123" s="1"/>
  <c r="T14" i="135"/>
  <c r="S20" i="136"/>
  <c r="AA20" i="136" s="1"/>
  <c r="AB20" i="136" s="1"/>
  <c r="H33" i="126"/>
  <c r="J33" i="126" s="1"/>
  <c r="X47" i="124"/>
  <c r="O47" i="60" s="1"/>
  <c r="H32" i="123"/>
  <c r="F22" i="123"/>
  <c r="F13" i="123"/>
  <c r="H13" i="123" s="1"/>
  <c r="K13" i="123" s="1"/>
  <c r="H22" i="123"/>
  <c r="J22" i="123" s="1"/>
  <c r="H45" i="123"/>
  <c r="F30" i="123"/>
  <c r="H30" i="123" s="1"/>
  <c r="I17" i="123"/>
  <c r="F49" i="123"/>
  <c r="H49" i="123" s="1"/>
  <c r="H40" i="123"/>
  <c r="X18" i="124"/>
  <c r="O18" i="60" s="1"/>
  <c r="K27" i="123"/>
  <c r="J27" i="123"/>
  <c r="W18" i="124"/>
  <c r="V18" i="124"/>
  <c r="T25" i="135"/>
  <c r="Z25" i="135" s="1"/>
  <c r="S16" i="136"/>
  <c r="AA16" i="136" s="1"/>
  <c r="AB16" i="136" s="1"/>
  <c r="AF35" i="129"/>
  <c r="O13" i="128"/>
  <c r="S13" i="128" s="1"/>
  <c r="O24" i="128"/>
  <c r="S24" i="128" s="1"/>
  <c r="S24" i="136"/>
  <c r="AA24" i="136" s="1"/>
  <c r="AB24" i="136" s="1"/>
  <c r="O15" i="128"/>
  <c r="S15" i="128" s="1"/>
  <c r="O31" i="128"/>
  <c r="S31" i="128" s="1"/>
  <c r="W47" i="124"/>
  <c r="X42" i="124"/>
  <c r="O23" i="128"/>
  <c r="S23" i="128" s="1"/>
  <c r="V47" i="124"/>
  <c r="V42" i="124"/>
  <c r="S19" i="60"/>
  <c r="F18" i="123"/>
  <c r="H18" i="123" s="1"/>
  <c r="W42" i="124"/>
  <c r="J12" i="126"/>
  <c r="K12" i="126"/>
  <c r="S22" i="136"/>
  <c r="AA22" i="136" s="1"/>
  <c r="AB22" i="136" s="1"/>
  <c r="S32" i="136"/>
  <c r="AA32" i="136" s="1"/>
  <c r="AG35" i="129"/>
  <c r="AH35" i="129"/>
  <c r="P35" i="128" s="1"/>
  <c r="O26" i="128"/>
  <c r="S26" i="128" s="1"/>
  <c r="AC12" i="129"/>
  <c r="AC39" i="129" s="1"/>
  <c r="Y12" i="129"/>
  <c r="Q12" i="129"/>
  <c r="Q39" i="129" s="1"/>
  <c r="AE12" i="129"/>
  <c r="AE39" i="129" s="1"/>
  <c r="S12" i="129"/>
  <c r="S39" i="129" s="1"/>
  <c r="U12" i="129"/>
  <c r="U39" i="129" s="1"/>
  <c r="AA12" i="129"/>
  <c r="M12" i="129"/>
  <c r="M39" i="129" s="1"/>
  <c r="O12" i="129"/>
  <c r="O39" i="129" s="1"/>
  <c r="W12" i="129"/>
  <c r="W39" i="129" s="1"/>
  <c r="AA39" i="129"/>
  <c r="Y39" i="129"/>
  <c r="S12" i="138"/>
  <c r="T12" i="138" s="1"/>
  <c r="O19" i="128"/>
  <c r="S19" i="128" s="1"/>
  <c r="S19" i="136"/>
  <c r="AA19" i="136" s="1"/>
  <c r="AB19" i="136" s="1"/>
  <c r="S25" i="136"/>
  <c r="AA25" i="136" s="1"/>
  <c r="AB25" i="136" s="1"/>
  <c r="O25" i="128"/>
  <c r="S25" i="128" s="1"/>
  <c r="O21" i="128"/>
  <c r="S21" i="128" s="1"/>
  <c r="S21" i="136"/>
  <c r="AA21" i="136" s="1"/>
  <c r="AB21" i="136" s="1"/>
  <c r="S25" i="60"/>
  <c r="K12" i="123"/>
  <c r="L12" i="60" s="1"/>
  <c r="M12" i="60" s="1"/>
  <c r="S17" i="136"/>
  <c r="AA17" i="136" s="1"/>
  <c r="AB17" i="136" s="1"/>
  <c r="K24" i="123"/>
  <c r="J24" i="123"/>
  <c r="K34" i="123"/>
  <c r="J34" i="123"/>
  <c r="L29" i="60"/>
  <c r="T29" i="135"/>
  <c r="Z29" i="135" s="1"/>
  <c r="S14" i="60"/>
  <c r="F35" i="126"/>
  <c r="H35" i="126" s="1"/>
  <c r="J35" i="126" s="1"/>
  <c r="S18" i="136"/>
  <c r="O18" i="128"/>
  <c r="S18" i="128" s="1"/>
  <c r="B33" i="123"/>
  <c r="AH33" i="121"/>
  <c r="AF53" i="121"/>
  <c r="T46" i="135"/>
  <c r="Z46" i="135" s="1"/>
  <c r="L46" i="60"/>
  <c r="M46" i="60" s="1"/>
  <c r="Q13" i="124"/>
  <c r="M13" i="124"/>
  <c r="S13" i="124"/>
  <c r="U13" i="124"/>
  <c r="O13" i="124"/>
  <c r="T44" i="135"/>
  <c r="Z44" i="135" s="1"/>
  <c r="AH11" i="129"/>
  <c r="K11" i="123"/>
  <c r="S30" i="136"/>
  <c r="AA30" i="136" s="1"/>
  <c r="AB30" i="136" s="1"/>
  <c r="O30" i="128"/>
  <c r="S30" i="128" s="1"/>
  <c r="G50" i="131"/>
  <c r="T15" i="135"/>
  <c r="Z15" i="135" s="1"/>
  <c r="L15" i="60"/>
  <c r="M15" i="60" s="1"/>
  <c r="T16" i="135"/>
  <c r="L16" i="60"/>
  <c r="M16" i="60" s="1"/>
  <c r="S34" i="136"/>
  <c r="AA34" i="136" s="1"/>
  <c r="AB34" i="136" s="1"/>
  <c r="O34" i="128"/>
  <c r="S34" i="128" s="1"/>
  <c r="AG11" i="129"/>
  <c r="AF11" i="129"/>
  <c r="S12" i="136"/>
  <c r="AA12" i="136" s="1"/>
  <c r="S14" i="136"/>
  <c r="AA14" i="136" s="1"/>
  <c r="AB14" i="136" s="1"/>
  <c r="O14" i="128"/>
  <c r="S14" i="128" s="1"/>
  <c r="N15" i="60"/>
  <c r="R15" i="60" s="1"/>
  <c r="N16" i="60"/>
  <c r="R16" i="60" s="1"/>
  <c r="N12" i="60"/>
  <c r="R12" i="60" s="1"/>
  <c r="AB23" i="136" l="1"/>
  <c r="L43" i="60"/>
  <c r="M43" i="60" s="1"/>
  <c r="T43" i="135"/>
  <c r="K22" i="123"/>
  <c r="L22" i="60" s="1"/>
  <c r="M22" i="60" s="1"/>
  <c r="E11" i="126"/>
  <c r="C11" i="126"/>
  <c r="G11" i="126"/>
  <c r="H38" i="123"/>
  <c r="J43" i="123"/>
  <c r="N43" i="60" s="1"/>
  <c r="R43" i="60" s="1"/>
  <c r="S43" i="60" s="1"/>
  <c r="Z19" i="135"/>
  <c r="AK19" i="135" s="1"/>
  <c r="Z14" i="135"/>
  <c r="AK14" i="135" s="1"/>
  <c r="AA18" i="136"/>
  <c r="AB18" i="136" s="1"/>
  <c r="F17" i="123"/>
  <c r="H17" i="123" s="1"/>
  <c r="AK44" i="135"/>
  <c r="J38" i="123"/>
  <c r="AA38" i="135" s="1"/>
  <c r="AJ38" i="135" s="1"/>
  <c r="K38" i="123"/>
  <c r="T38" i="135" s="1"/>
  <c r="Z38" i="135" s="1"/>
  <c r="G33" i="123"/>
  <c r="E33" i="123"/>
  <c r="C33" i="123"/>
  <c r="AK46" i="135"/>
  <c r="AK15" i="135"/>
  <c r="AK16" i="135"/>
  <c r="AA23" i="135"/>
  <c r="AJ23" i="135" s="1"/>
  <c r="N38" i="60"/>
  <c r="R38" i="60" s="1"/>
  <c r="S38" i="60" s="1"/>
  <c r="J13" i="123"/>
  <c r="AA13" i="135" s="1"/>
  <c r="AJ13" i="135" s="1"/>
  <c r="N23" i="60"/>
  <c r="R23" i="60" s="1"/>
  <c r="M11" i="138"/>
  <c r="H38" i="138"/>
  <c r="I11" i="138"/>
  <c r="J11" i="138" s="1"/>
  <c r="K11" i="138"/>
  <c r="D11" i="126"/>
  <c r="B38" i="126"/>
  <c r="F48" i="123"/>
  <c r="H48" i="123" s="1"/>
  <c r="K48" i="123" s="1"/>
  <c r="L48" i="60" s="1"/>
  <c r="M48" i="60" s="1"/>
  <c r="F47" i="123"/>
  <c r="H47" i="123" s="1"/>
  <c r="F35" i="123"/>
  <c r="H35" i="123" s="1"/>
  <c r="J35" i="123" s="1"/>
  <c r="V43" i="135"/>
  <c r="Z43" i="135" s="1"/>
  <c r="AA43" i="135"/>
  <c r="AJ43" i="135" s="1"/>
  <c r="F39" i="123"/>
  <c r="H39" i="123" s="1"/>
  <c r="F42" i="123"/>
  <c r="H42" i="123" s="1"/>
  <c r="K26" i="123"/>
  <c r="J26" i="123"/>
  <c r="Q35" i="138"/>
  <c r="R35" i="138" s="1"/>
  <c r="S35" i="138" s="1"/>
  <c r="T35" i="138" s="1"/>
  <c r="O33" i="128" s="1"/>
  <c r="S33" i="128" s="1"/>
  <c r="P35" i="136"/>
  <c r="R35" i="136" s="1"/>
  <c r="Q12" i="138"/>
  <c r="R12" i="138" s="1"/>
  <c r="P12" i="136"/>
  <c r="S33" i="136"/>
  <c r="AA33" i="136" s="1"/>
  <c r="P33" i="136"/>
  <c r="R33" i="136" s="1"/>
  <c r="AA22" i="135"/>
  <c r="AJ22" i="135" s="1"/>
  <c r="V22" i="135"/>
  <c r="AA34" i="135"/>
  <c r="AJ34" i="135" s="1"/>
  <c r="V34" i="135"/>
  <c r="AA24" i="135"/>
  <c r="AJ24" i="135" s="1"/>
  <c r="V24" i="135"/>
  <c r="AA27" i="135"/>
  <c r="AJ27" i="135" s="1"/>
  <c r="V27" i="135"/>
  <c r="V13" i="135"/>
  <c r="T22" i="135"/>
  <c r="Z22" i="135" s="1"/>
  <c r="J37" i="123"/>
  <c r="V37" i="135" s="1"/>
  <c r="K37" i="123"/>
  <c r="T37" i="135" s="1"/>
  <c r="L23" i="60"/>
  <c r="M23" i="60" s="1"/>
  <c r="T23" i="135"/>
  <c r="Z23" i="135" s="1"/>
  <c r="K36" i="123"/>
  <c r="J36" i="123"/>
  <c r="V36" i="135" s="1"/>
  <c r="O12" i="128"/>
  <c r="AA21" i="135"/>
  <c r="AJ21" i="135" s="1"/>
  <c r="N21" i="60"/>
  <c r="R21" i="60" s="1"/>
  <c r="J28" i="123"/>
  <c r="V28" i="135" s="1"/>
  <c r="K28" i="123"/>
  <c r="T21" i="135"/>
  <c r="Z21" i="135" s="1"/>
  <c r="L21" i="60"/>
  <c r="M21" i="60" s="1"/>
  <c r="S44" i="60"/>
  <c r="N22" i="60"/>
  <c r="R22" i="60" s="1"/>
  <c r="S22" i="60" s="1"/>
  <c r="J32" i="123"/>
  <c r="K32" i="123"/>
  <c r="T12" i="135"/>
  <c r="F20" i="123"/>
  <c r="H20" i="123" s="1"/>
  <c r="K20" i="123" s="1"/>
  <c r="J45" i="123"/>
  <c r="K45" i="123"/>
  <c r="J49" i="123"/>
  <c r="K49" i="123"/>
  <c r="J30" i="123"/>
  <c r="K30" i="123"/>
  <c r="T13" i="135"/>
  <c r="Z13" i="135" s="1"/>
  <c r="L13" i="60"/>
  <c r="M13" i="60" s="1"/>
  <c r="J40" i="123"/>
  <c r="K40" i="123"/>
  <c r="L27" i="60"/>
  <c r="M27" i="60" s="1"/>
  <c r="T27" i="135"/>
  <c r="N27" i="60"/>
  <c r="R27" i="60" s="1"/>
  <c r="M29" i="60"/>
  <c r="S29" i="60" s="1"/>
  <c r="S46" i="60"/>
  <c r="O42" i="60"/>
  <c r="O41" i="60"/>
  <c r="R41" i="60" s="1"/>
  <c r="S41" i="60" s="1"/>
  <c r="K18" i="123"/>
  <c r="J18" i="123"/>
  <c r="AH12" i="129"/>
  <c r="P12" i="128" s="1"/>
  <c r="AF12" i="129"/>
  <c r="AF39" i="129" s="1"/>
  <c r="AG12" i="129"/>
  <c r="AG39" i="129" s="1"/>
  <c r="K35" i="126"/>
  <c r="T34" i="135"/>
  <c r="L34" i="60"/>
  <c r="M34" i="60" s="1"/>
  <c r="L24" i="60"/>
  <c r="M24" i="60" s="1"/>
  <c r="T24" i="135"/>
  <c r="Z24" i="135" s="1"/>
  <c r="N34" i="60"/>
  <c r="R34" i="60" s="1"/>
  <c r="N24" i="60"/>
  <c r="R24" i="60" s="1"/>
  <c r="N32" i="131"/>
  <c r="M50" i="131"/>
  <c r="N11" i="60"/>
  <c r="AA11" i="135"/>
  <c r="P11" i="128"/>
  <c r="V13" i="124"/>
  <c r="W13" i="124"/>
  <c r="I33" i="123"/>
  <c r="D33" i="123"/>
  <c r="B51" i="123"/>
  <c r="S35" i="136"/>
  <c r="AA35" i="136" s="1"/>
  <c r="O35" i="128"/>
  <c r="S35" i="128" s="1"/>
  <c r="T11" i="135"/>
  <c r="Z11" i="135" s="1"/>
  <c r="L11" i="60"/>
  <c r="X13" i="124"/>
  <c r="S12" i="60"/>
  <c r="S16" i="60"/>
  <c r="S15" i="60"/>
  <c r="AH53" i="121"/>
  <c r="Z34" i="135" l="1"/>
  <c r="Z27" i="135"/>
  <c r="AK27" i="135" s="1"/>
  <c r="J48" i="123"/>
  <c r="Z12" i="135"/>
  <c r="AK12" i="135" s="1"/>
  <c r="Z37" i="135"/>
  <c r="AB33" i="136"/>
  <c r="AK43" i="135"/>
  <c r="N13" i="60"/>
  <c r="AK38" i="135"/>
  <c r="AK23" i="135"/>
  <c r="AK21" i="135"/>
  <c r="AK13" i="135"/>
  <c r="AK24" i="135"/>
  <c r="AK34" i="135"/>
  <c r="AK22" i="135"/>
  <c r="S23" i="60"/>
  <c r="S12" i="128"/>
  <c r="T48" i="135"/>
  <c r="F11" i="126"/>
  <c r="H11" i="126" s="1"/>
  <c r="L11" i="138"/>
  <c r="N11" i="138" s="1"/>
  <c r="P11" i="138" s="1"/>
  <c r="P38" i="138" s="1"/>
  <c r="K47" i="123"/>
  <c r="J47" i="123"/>
  <c r="K35" i="123"/>
  <c r="T35" i="135" s="1"/>
  <c r="K42" i="123"/>
  <c r="J42" i="123"/>
  <c r="V35" i="135"/>
  <c r="N35" i="60"/>
  <c r="R35" i="60" s="1"/>
  <c r="AA35" i="135"/>
  <c r="AJ35" i="135" s="1"/>
  <c r="J39" i="123"/>
  <c r="K39" i="123"/>
  <c r="V48" i="135"/>
  <c r="N48" i="60"/>
  <c r="R48" i="60" s="1"/>
  <c r="S48" i="60" s="1"/>
  <c r="AA48" i="135"/>
  <c r="AJ48" i="135" s="1"/>
  <c r="L26" i="60"/>
  <c r="M26" i="60" s="1"/>
  <c r="T26" i="135"/>
  <c r="AA26" i="135"/>
  <c r="AJ26" i="135" s="1"/>
  <c r="N26" i="60"/>
  <c r="R26" i="60" s="1"/>
  <c r="V26" i="135"/>
  <c r="Q11" i="138"/>
  <c r="Q38" i="138" s="1"/>
  <c r="AA40" i="135"/>
  <c r="AJ40" i="135" s="1"/>
  <c r="V40" i="135"/>
  <c r="AA30" i="135"/>
  <c r="AJ30" i="135" s="1"/>
  <c r="V30" i="135"/>
  <c r="AA49" i="135"/>
  <c r="AJ49" i="135" s="1"/>
  <c r="V49" i="135"/>
  <c r="AA45" i="135"/>
  <c r="AJ45" i="135" s="1"/>
  <c r="V45" i="135"/>
  <c r="AA32" i="135"/>
  <c r="AJ32" i="135" s="1"/>
  <c r="V32" i="135"/>
  <c r="AA18" i="135"/>
  <c r="AJ18" i="135" s="1"/>
  <c r="V18" i="135"/>
  <c r="AA37" i="135"/>
  <c r="AJ37" i="135" s="1"/>
  <c r="AK37" i="135" s="1"/>
  <c r="N37" i="60"/>
  <c r="R37" i="60" s="1"/>
  <c r="S37" i="60" s="1"/>
  <c r="T36" i="135"/>
  <c r="Z36" i="135" s="1"/>
  <c r="L36" i="60"/>
  <c r="M36" i="60" s="1"/>
  <c r="AA36" i="135"/>
  <c r="AJ36" i="135" s="1"/>
  <c r="N36" i="60"/>
  <c r="R36" i="60" s="1"/>
  <c r="AJ11" i="135"/>
  <c r="L28" i="60"/>
  <c r="M28" i="60" s="1"/>
  <c r="T28" i="135"/>
  <c r="Z28" i="135" s="1"/>
  <c r="S21" i="60"/>
  <c r="AA28" i="135"/>
  <c r="AJ28" i="135" s="1"/>
  <c r="N28" i="60"/>
  <c r="R28" i="60" s="1"/>
  <c r="J20" i="123"/>
  <c r="L32" i="60"/>
  <c r="M32" i="60" s="1"/>
  <c r="T32" i="135"/>
  <c r="Z32" i="135" s="1"/>
  <c r="N32" i="60"/>
  <c r="R32" i="60" s="1"/>
  <c r="S32" i="60" s="1"/>
  <c r="N45" i="60"/>
  <c r="R45" i="60" s="1"/>
  <c r="L45" i="60"/>
  <c r="M45" i="60" s="1"/>
  <c r="T45" i="135"/>
  <c r="N30" i="60"/>
  <c r="R30" i="60" s="1"/>
  <c r="N49" i="60"/>
  <c r="R49" i="60" s="1"/>
  <c r="L20" i="60"/>
  <c r="M20" i="60" s="1"/>
  <c r="T20" i="135"/>
  <c r="T30" i="135"/>
  <c r="Z30" i="135" s="1"/>
  <c r="L30" i="60"/>
  <c r="M30" i="60" s="1"/>
  <c r="K17" i="123"/>
  <c r="J17" i="123"/>
  <c r="T49" i="135"/>
  <c r="Z49" i="135" s="1"/>
  <c r="L49" i="60"/>
  <c r="M49" i="60" s="1"/>
  <c r="N40" i="60"/>
  <c r="R40" i="60" s="1"/>
  <c r="L40" i="60"/>
  <c r="M40" i="60" s="1"/>
  <c r="T40" i="135"/>
  <c r="Z40" i="135" s="1"/>
  <c r="S27" i="60"/>
  <c r="AH39" i="129"/>
  <c r="L18" i="60"/>
  <c r="M18" i="60" s="1"/>
  <c r="T18" i="135"/>
  <c r="Z18" i="135" s="1"/>
  <c r="N18" i="60"/>
  <c r="R18" i="60" s="1"/>
  <c r="P38" i="128"/>
  <c r="F33" i="123"/>
  <c r="H33" i="123" s="1"/>
  <c r="S24" i="60"/>
  <c r="S34" i="60"/>
  <c r="O13" i="60"/>
  <c r="M11" i="60"/>
  <c r="R11" i="60"/>
  <c r="E33" i="124"/>
  <c r="G33" i="124" s="1"/>
  <c r="N50" i="131"/>
  <c r="Z45" i="135" l="1"/>
  <c r="Z26" i="135"/>
  <c r="AK26" i="135" s="1"/>
  <c r="Z35" i="135"/>
  <c r="Z48" i="135"/>
  <c r="AK48" i="135" s="1"/>
  <c r="R13" i="60"/>
  <c r="S13" i="60" s="1"/>
  <c r="AK28" i="135"/>
  <c r="AK36" i="135"/>
  <c r="AK18" i="135"/>
  <c r="AK45" i="135"/>
  <c r="AK49" i="135"/>
  <c r="AK30" i="135"/>
  <c r="AK40" i="135"/>
  <c r="AK35" i="135"/>
  <c r="L35" i="60"/>
  <c r="M35" i="60" s="1"/>
  <c r="S35" i="60" s="1"/>
  <c r="R11" i="138"/>
  <c r="K11" i="126"/>
  <c r="J11" i="126"/>
  <c r="L47" i="60"/>
  <c r="M47" i="60" s="1"/>
  <c r="T47" i="135"/>
  <c r="AA47" i="135"/>
  <c r="AJ47" i="135" s="1"/>
  <c r="V47" i="135"/>
  <c r="N47" i="60"/>
  <c r="R47" i="60" s="1"/>
  <c r="S47" i="60" s="1"/>
  <c r="T39" i="135"/>
  <c r="L39" i="60"/>
  <c r="M39" i="60" s="1"/>
  <c r="T42" i="135"/>
  <c r="L42" i="60"/>
  <c r="M42" i="60" s="1"/>
  <c r="S26" i="60"/>
  <c r="V39" i="135"/>
  <c r="AA39" i="135"/>
  <c r="AJ39" i="135" s="1"/>
  <c r="N39" i="60"/>
  <c r="R39" i="60" s="1"/>
  <c r="V42" i="135"/>
  <c r="N42" i="60"/>
  <c r="R42" i="60" s="1"/>
  <c r="S42" i="60" s="1"/>
  <c r="AA42" i="135"/>
  <c r="AJ42" i="135" s="1"/>
  <c r="AA17" i="135"/>
  <c r="V17" i="135"/>
  <c r="AA20" i="135"/>
  <c r="AJ20" i="135" s="1"/>
  <c r="V20" i="135"/>
  <c r="Z20" i="135" s="1"/>
  <c r="N20" i="60"/>
  <c r="R20" i="60" s="1"/>
  <c r="S20" i="60" s="1"/>
  <c r="S30" i="60"/>
  <c r="S36" i="60"/>
  <c r="S40" i="60"/>
  <c r="S28" i="60"/>
  <c r="S45" i="60"/>
  <c r="L17" i="60"/>
  <c r="M17" i="60" s="1"/>
  <c r="T17" i="135"/>
  <c r="Z17" i="135" s="1"/>
  <c r="N17" i="60"/>
  <c r="R17" i="60" s="1"/>
  <c r="S49" i="60"/>
  <c r="S18" i="60"/>
  <c r="S11" i="138"/>
  <c r="T11" i="138" s="1"/>
  <c r="R38" i="138"/>
  <c r="K33" i="123"/>
  <c r="T33" i="135" s="1"/>
  <c r="J33" i="123"/>
  <c r="V33" i="135" s="1"/>
  <c r="S11" i="60"/>
  <c r="S33" i="124"/>
  <c r="S62" i="124" s="1"/>
  <c r="O33" i="124"/>
  <c r="M33" i="124"/>
  <c r="Q33" i="124"/>
  <c r="Q62" i="124" s="1"/>
  <c r="U33" i="124"/>
  <c r="U62" i="124" s="1"/>
  <c r="AK11" i="135"/>
  <c r="Z33" i="135" l="1"/>
  <c r="Z42" i="135"/>
  <c r="Z39" i="135"/>
  <c r="Z47" i="135"/>
  <c r="AK47" i="135" s="1"/>
  <c r="AK20" i="135"/>
  <c r="AK42" i="135"/>
  <c r="AK39" i="135"/>
  <c r="AJ17" i="135"/>
  <c r="L11" i="136"/>
  <c r="K11" i="128"/>
  <c r="N11" i="128" s="1"/>
  <c r="K38" i="126"/>
  <c r="J38" i="126"/>
  <c r="S11" i="136"/>
  <c r="S38" i="136" s="1"/>
  <c r="S39" i="60"/>
  <c r="V50" i="135"/>
  <c r="M51" i="123"/>
  <c r="T50" i="135"/>
  <c r="L33" i="60"/>
  <c r="M33" i="60" s="1"/>
  <c r="N33" i="60"/>
  <c r="N51" i="60" s="1"/>
  <c r="AA33" i="135"/>
  <c r="AJ33" i="135" s="1"/>
  <c r="S17" i="60"/>
  <c r="J51" i="123"/>
  <c r="K51" i="123"/>
  <c r="T38" i="138"/>
  <c r="O11" i="128"/>
  <c r="V33" i="124"/>
  <c r="V62" i="124" s="1"/>
  <c r="W33" i="124"/>
  <c r="W62" i="124" s="1"/>
  <c r="M62" i="124"/>
  <c r="X33" i="124"/>
  <c r="O62" i="124"/>
  <c r="AK33" i="135" l="1"/>
  <c r="AK17" i="135"/>
  <c r="AA50" i="135"/>
  <c r="M38" i="126"/>
  <c r="K15" i="128"/>
  <c r="N15" i="128" s="1"/>
  <c r="T15" i="128" s="1"/>
  <c r="K36" i="128"/>
  <c r="N36" i="128" s="1"/>
  <c r="T36" i="128" s="1"/>
  <c r="K12" i="128"/>
  <c r="L12" i="136"/>
  <c r="R12" i="136" s="1"/>
  <c r="AB12" i="136" s="1"/>
  <c r="K13" i="128"/>
  <c r="N13" i="128" s="1"/>
  <c r="T13" i="128" s="1"/>
  <c r="K14" i="128"/>
  <c r="N14" i="128" s="1"/>
  <c r="T14" i="128" s="1"/>
  <c r="K26" i="128"/>
  <c r="N26" i="128" s="1"/>
  <c r="T26" i="128" s="1"/>
  <c r="K21" i="128"/>
  <c r="N21" i="128" s="1"/>
  <c r="T21" i="128" s="1"/>
  <c r="K25" i="128"/>
  <c r="N25" i="128" s="1"/>
  <c r="T25" i="128" s="1"/>
  <c r="K27" i="128"/>
  <c r="N27" i="128" s="1"/>
  <c r="T27" i="128" s="1"/>
  <c r="K17" i="128"/>
  <c r="N17" i="128" s="1"/>
  <c r="T17" i="128" s="1"/>
  <c r="K29" i="128"/>
  <c r="N29" i="128" s="1"/>
  <c r="T29" i="128" s="1"/>
  <c r="K18" i="128"/>
  <c r="N18" i="128" s="1"/>
  <c r="T18" i="128" s="1"/>
  <c r="K31" i="128"/>
  <c r="N31" i="128" s="1"/>
  <c r="T31" i="128" s="1"/>
  <c r="K34" i="128"/>
  <c r="N34" i="128" s="1"/>
  <c r="T34" i="128" s="1"/>
  <c r="K19" i="128"/>
  <c r="N19" i="128" s="1"/>
  <c r="T19" i="128" s="1"/>
  <c r="L13" i="136"/>
  <c r="AB13" i="136" s="1"/>
  <c r="K16" i="128"/>
  <c r="N16" i="128" s="1"/>
  <c r="T16" i="128" s="1"/>
  <c r="K22" i="128"/>
  <c r="N22" i="128" s="1"/>
  <c r="T22" i="128" s="1"/>
  <c r="K28" i="128"/>
  <c r="N28" i="128" s="1"/>
  <c r="T28" i="128" s="1"/>
  <c r="K24" i="128"/>
  <c r="N24" i="128" s="1"/>
  <c r="T24" i="128" s="1"/>
  <c r="K33" i="128"/>
  <c r="N33" i="128" s="1"/>
  <c r="T33" i="128" s="1"/>
  <c r="K20" i="128"/>
  <c r="N20" i="128" s="1"/>
  <c r="T20" i="128" s="1"/>
  <c r="K32" i="128"/>
  <c r="N32" i="128" s="1"/>
  <c r="T32" i="128" s="1"/>
  <c r="K30" i="128"/>
  <c r="N30" i="128" s="1"/>
  <c r="T30" i="128" s="1"/>
  <c r="K35" i="128"/>
  <c r="N35" i="128" s="1"/>
  <c r="T35" i="128" s="1"/>
  <c r="K23" i="128"/>
  <c r="N23" i="128" s="1"/>
  <c r="T23" i="128" s="1"/>
  <c r="AA11" i="136"/>
  <c r="L51" i="60"/>
  <c r="O38" i="128"/>
  <c r="S11" i="128"/>
  <c r="O33" i="60"/>
  <c r="R33" i="60" s="1"/>
  <c r="R51" i="60" s="1"/>
  <c r="X62" i="124"/>
  <c r="P38" i="136" l="1"/>
  <c r="AB11" i="136"/>
  <c r="N12" i="128"/>
  <c r="K38" i="128"/>
  <c r="L38" i="136"/>
  <c r="S38" i="128"/>
  <c r="T11" i="128"/>
  <c r="S33" i="60"/>
  <c r="S51" i="60" s="1"/>
  <c r="T12" i="128" l="1"/>
  <c r="T38" i="128" s="1"/>
  <c r="N38" i="128"/>
</calcChain>
</file>

<file path=xl/comments1.xml><?xml version="1.0" encoding="utf-8"?>
<comments xmlns="http://schemas.openxmlformats.org/spreadsheetml/2006/main">
  <authors>
    <author>RecursosHumanos</author>
  </authors>
  <commentList>
    <comment ref="B14" authorId="0">
      <text>
        <r>
          <rPr>
            <b/>
            <sz val="9"/>
            <color indexed="81"/>
            <rFont val="Tahoma"/>
            <family val="2"/>
          </rPr>
          <t>RecursosHumanos:</t>
        </r>
        <r>
          <rPr>
            <sz val="9"/>
            <color indexed="81"/>
            <rFont val="Tahoma"/>
            <family val="2"/>
          </rPr>
          <t xml:space="preserve">
SE LE CAMBIA EL PUESTO A PARTIR DEL DÍA 01 DE SEPTIEMBRE DE SECRETARIO DE SUBDIRECCION A PROGRAMADOR ASIGNADO AL ÁREA DE SERVICIOS ESCOLARES
</t>
        </r>
      </text>
    </comment>
  </commentList>
</comments>
</file>

<file path=xl/comments2.xml><?xml version="1.0" encoding="utf-8"?>
<comments xmlns="http://schemas.openxmlformats.org/spreadsheetml/2006/main">
  <authors>
    <author>RecursosHumanos</author>
  </authors>
  <commentList>
    <comment ref="D41" authorId="0">
      <text>
        <r>
          <rPr>
            <b/>
            <sz val="9"/>
            <color indexed="81"/>
            <rFont val="Tahoma"/>
            <family val="2"/>
          </rPr>
          <t>RecursosHumanos:</t>
        </r>
        <r>
          <rPr>
            <sz val="9"/>
            <color indexed="81"/>
            <rFont val="Tahoma"/>
            <family val="2"/>
          </rPr>
          <t xml:space="preserve">
DESCUENTO DE UN DÍA A LA QUINCENA POR INGRESO DEL DÍA 02 DE SEPTIEMBRE DE 2013, Y NO DESDE EL 01 DE SEPTIEMBRE.
AJUSTE
</t>
        </r>
      </text>
    </comment>
  </commentList>
</comments>
</file>

<file path=xl/comments3.xml><?xml version="1.0" encoding="utf-8"?>
<comments xmlns="http://schemas.openxmlformats.org/spreadsheetml/2006/main">
  <authors>
    <author xml:space="preserve"> </author>
    <author>RecursosHumanos</author>
  </authors>
  <commentList>
    <comment ref="D20" authorId="0">
      <text>
        <r>
          <rPr>
            <b/>
            <sz val="8"/>
            <color indexed="81"/>
            <rFont val="Tahoma"/>
            <family val="2"/>
          </rPr>
          <t xml:space="preserve"> :</t>
        </r>
        <r>
          <rPr>
            <sz val="8"/>
            <color indexed="81"/>
            <rFont val="Tahoma"/>
            <family val="2"/>
          </rPr>
          <t xml:space="preserve">
la rpomocion de celis fue a partir del día 16 de marzo de 2009 a ingeniero en sistemas de estan como docente de asignatura A</t>
        </r>
      </text>
    </comment>
    <comment ref="D35" authorId="1">
      <text>
        <r>
          <rPr>
            <b/>
            <sz val="9"/>
            <color indexed="81"/>
            <rFont val="Tahoma"/>
            <family val="2"/>
          </rPr>
          <t>RecursosHumanos:</t>
        </r>
        <r>
          <rPr>
            <sz val="9"/>
            <color indexed="81"/>
            <rFont val="Tahoma"/>
            <family val="2"/>
          </rPr>
          <t xml:space="preserve">
</t>
        </r>
        <r>
          <rPr>
            <sz val="12"/>
            <color indexed="81"/>
            <rFont val="Tahoma"/>
            <family val="2"/>
          </rPr>
          <t xml:space="preserve">COMO JEFE DE DIVISION DE Electromecánica  A PARTIR DEL 08 DE ENERO DE 2013
</t>
        </r>
        <r>
          <rPr>
            <sz val="9"/>
            <color indexed="81"/>
            <rFont val="Tahoma"/>
            <family val="2"/>
          </rPr>
          <t xml:space="preserve">
</t>
        </r>
      </text>
    </comment>
    <comment ref="D49" authorId="1">
      <text>
        <r>
          <rPr>
            <b/>
            <sz val="12"/>
            <color indexed="81"/>
            <rFont val="Tahoma"/>
            <family val="2"/>
          </rPr>
          <t>RecursosHumanos:</t>
        </r>
        <r>
          <rPr>
            <sz val="12"/>
            <color indexed="81"/>
            <rFont val="Tahoma"/>
            <family val="2"/>
          </rPr>
          <t xml:space="preserve">
EL C. HIRAM CASTELLANOS LARA CON EL PUESTO DE CAPTURISTA A PARTIR DEL DÍA 01 DE FEBRERO DE 2014 PASA A ANALISTA TÉCNICO.
</t>
        </r>
      </text>
    </comment>
  </commentList>
</comments>
</file>

<file path=xl/comments4.xml><?xml version="1.0" encoding="utf-8"?>
<comments xmlns="http://schemas.openxmlformats.org/spreadsheetml/2006/main">
  <authors>
    <author>RecursosHumanos</author>
  </authors>
  <commentList>
    <comment ref="Y11" authorId="0">
      <text>
        <r>
          <rPr>
            <b/>
            <sz val="12"/>
            <color indexed="81"/>
            <rFont val="Tahoma"/>
            <family val="2"/>
          </rPr>
          <t>RecursosHumanos:</t>
        </r>
        <r>
          <rPr>
            <sz val="12"/>
            <color indexed="81"/>
            <rFont val="Tahoma"/>
            <family val="2"/>
          </rPr>
          <t xml:space="preserve">
ESTIMULO 2 NIVELES
SALARIO MINIMO DEL DF. 62.33*30=  $1,869.90
NIVEL I=  $1869.90
NIVEL 2= $3739.80</t>
        </r>
        <r>
          <rPr>
            <sz val="9"/>
            <color indexed="81"/>
            <rFont val="Tahoma"/>
            <family val="2"/>
          </rPr>
          <t xml:space="preserve">
</t>
        </r>
      </text>
    </comment>
    <comment ref="Y12"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13"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1"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3"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4"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Y35"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List>
</comments>
</file>

<file path=xl/comments5.xml><?xml version="1.0" encoding="utf-8"?>
<comments xmlns="http://schemas.openxmlformats.org/spreadsheetml/2006/main">
  <authors>
    <author>RecursosHumanos</author>
  </authors>
  <commentList>
    <comment ref="L11" authorId="0">
      <text>
        <r>
          <rPr>
            <b/>
            <sz val="12"/>
            <color indexed="81"/>
            <rFont val="Tahoma"/>
            <family val="2"/>
          </rPr>
          <t>RecursosHumanos:</t>
        </r>
        <r>
          <rPr>
            <sz val="12"/>
            <color indexed="81"/>
            <rFont val="Tahoma"/>
            <family val="2"/>
          </rPr>
          <t xml:space="preserve">
ESTIMULO 2 NIVELES
SALARIO MINIMO DEL DF. 62.33*30=  $1,869.90
NIVEL I=  $1869.90
NIVEL 2= $3739.80</t>
        </r>
        <r>
          <rPr>
            <sz val="9"/>
            <color indexed="81"/>
            <rFont val="Tahoma"/>
            <family val="2"/>
          </rPr>
          <t xml:space="preserve">
</t>
        </r>
      </text>
    </comment>
    <comment ref="L12"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13"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1"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3"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4"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 ref="L35" authorId="0">
      <text>
        <r>
          <rPr>
            <b/>
            <sz val="9"/>
            <color indexed="81"/>
            <rFont val="Tahoma"/>
            <family val="2"/>
          </rPr>
          <t>RecursosHumanos:</t>
        </r>
        <r>
          <rPr>
            <sz val="9"/>
            <color indexed="81"/>
            <rFont val="Tahoma"/>
            <family val="2"/>
          </rPr>
          <t xml:space="preserve">
ESTIMULO  1 NIVELE
SALARIO MINIMO DEL DF.  62.33*30=  $1,869.90
NIVEL I=  $1,869.90
NIVEL 2= $3739.80
</t>
        </r>
      </text>
    </comment>
  </commentList>
</comments>
</file>

<file path=xl/sharedStrings.xml><?xml version="1.0" encoding="utf-8"?>
<sst xmlns="http://schemas.openxmlformats.org/spreadsheetml/2006/main" count="1115" uniqueCount="517">
  <si>
    <t>D E D U C C I O N E S</t>
  </si>
  <si>
    <t>TOTAL</t>
  </si>
  <si>
    <t>NOMBRE DEL EMPLEADO</t>
  </si>
  <si>
    <t>DIAS</t>
  </si>
  <si>
    <t>SUELDO</t>
  </si>
  <si>
    <t>I.S.P.T.</t>
  </si>
  <si>
    <t>I.M.S.S.</t>
  </si>
  <si>
    <t>GRAVADO</t>
  </si>
  <si>
    <t>EXENTO</t>
  </si>
  <si>
    <t>SUBSIDIO</t>
  </si>
  <si>
    <t>EMPLEO</t>
  </si>
  <si>
    <t>P E R C E P C I O N E S</t>
  </si>
  <si>
    <t>DESPENSA</t>
  </si>
  <si>
    <t>MATERIAL</t>
  </si>
  <si>
    <t>DIDACTICO</t>
  </si>
  <si>
    <t>TABLA ARTICULO 113 LISR</t>
  </si>
  <si>
    <t xml:space="preserve">LIMITE </t>
  </si>
  <si>
    <t>CUOTA</t>
  </si>
  <si>
    <t xml:space="preserve">% SOBRE </t>
  </si>
  <si>
    <t>INFERIOR</t>
  </si>
  <si>
    <t>SUPERIOR</t>
  </si>
  <si>
    <t>FIJA</t>
  </si>
  <si>
    <t>EXCEDENTE</t>
  </si>
  <si>
    <t>LIMITE INFERIOR</t>
  </si>
  <si>
    <t>TABLA ARTICULO OCTAVO DTLISR 2008</t>
  </si>
  <si>
    <t>MONTO DE INGRESOS QUE SIRVEN DE</t>
  </si>
  <si>
    <t xml:space="preserve">CANTIDAD DE </t>
  </si>
  <si>
    <t>BASE PARA CALCULAR EL IMPUESTO</t>
  </si>
  <si>
    <t>SUBSIDIO PARA EL</t>
  </si>
  <si>
    <t>PARA INGRESOS DE</t>
  </si>
  <si>
    <t>HASTA INGRESOS DE</t>
  </si>
  <si>
    <t>EMPLEO QUINCENAL</t>
  </si>
  <si>
    <t>GRAVADA</t>
  </si>
  <si>
    <t>EXENTA</t>
  </si>
  <si>
    <t>MATERIAL DIDACTICO</t>
  </si>
  <si>
    <t>TOTALES</t>
  </si>
  <si>
    <t>AGUINALDO</t>
  </si>
  <si>
    <t>PRIMA VACACIONAL</t>
  </si>
  <si>
    <t>BASE</t>
  </si>
  <si>
    <t>GRAVABLE</t>
  </si>
  <si>
    <t>LIMITE</t>
  </si>
  <si>
    <t>% SOBRE</t>
  </si>
  <si>
    <t>LIMI INFERIOR</t>
  </si>
  <si>
    <t>IMPUESTO</t>
  </si>
  <si>
    <t>MARGINAL</t>
  </si>
  <si>
    <t xml:space="preserve">IMPUESTO </t>
  </si>
  <si>
    <t>ART 113</t>
  </si>
  <si>
    <t>LISR</t>
  </si>
  <si>
    <t>AL EMPLEO</t>
  </si>
  <si>
    <t>QUINCENAL</t>
  </si>
  <si>
    <t>ISPT A</t>
  </si>
  <si>
    <t>RETENER</t>
  </si>
  <si>
    <t>A ENTREGAR</t>
  </si>
  <si>
    <t>PENSION</t>
  </si>
  <si>
    <t>EDO</t>
  </si>
  <si>
    <t>NETO</t>
  </si>
  <si>
    <t>INGRESO</t>
  </si>
  <si>
    <t>PRIMA</t>
  </si>
  <si>
    <t>VACACIONAL</t>
  </si>
  <si>
    <t>SMDF</t>
  </si>
  <si>
    <t>3 SMG DF</t>
  </si>
  <si>
    <t>DIAS AUSENTISMOS</t>
  </si>
  <si>
    <t>DIAS INCAPACIDAD</t>
  </si>
  <si>
    <t>CUOTA ENFERMEDADES Y MATERNIDAD</t>
  </si>
  <si>
    <t xml:space="preserve">SALARIO </t>
  </si>
  <si>
    <t>DIARIO</t>
  </si>
  <si>
    <t>TOPE</t>
  </si>
  <si>
    <t>EXCEDENTE 3 SMG DF</t>
  </si>
  <si>
    <t>EN DINERO</t>
  </si>
  <si>
    <t>Y PRESTACIONES</t>
  </si>
  <si>
    <t>NOMBRE</t>
  </si>
  <si>
    <t>INTEGRADO</t>
  </si>
  <si>
    <t>SALARIAL</t>
  </si>
  <si>
    <t>PATRON</t>
  </si>
  <si>
    <t>TRABAJADOR</t>
  </si>
  <si>
    <t>TRABAJO</t>
  </si>
  <si>
    <t>SOCIALES</t>
  </si>
  <si>
    <t>SUMA</t>
  </si>
  <si>
    <t>25 SMDF</t>
  </si>
  <si>
    <t>(SBC)</t>
  </si>
  <si>
    <t>CUOTA FIJA</t>
  </si>
  <si>
    <t>GTOS MEDICOS PENSIONADOS</t>
  </si>
  <si>
    <t>RIESGO DE</t>
  </si>
  <si>
    <t>APORTACION</t>
  </si>
  <si>
    <t>PATRONAL</t>
  </si>
  <si>
    <t>DETERMINACION DE LA BASE GRAVABLE</t>
  </si>
  <si>
    <t>CALCULO DE RETENCION</t>
  </si>
  <si>
    <t>CALCULO DE LA RETENCION DE IMSS</t>
  </si>
  <si>
    <t>HSM</t>
  </si>
  <si>
    <t>COSTO</t>
  </si>
  <si>
    <t>COSTO HSM</t>
  </si>
  <si>
    <t>PRESUPUESTO MENSUAL</t>
  </si>
  <si>
    <t>PRESUPUESTO QUINCENAL</t>
  </si>
  <si>
    <t>PERCEPCIONES PRESUPUESTADAS</t>
  </si>
  <si>
    <t>% CUOTA FIJA</t>
  </si>
  <si>
    <t>3 SMDF</t>
  </si>
  <si>
    <t>% PATRON</t>
  </si>
  <si>
    <t>% TRAB</t>
  </si>
  <si>
    <t>DETERMINACION DEL SALARIO DIARIO INTEGRADO</t>
  </si>
  <si>
    <t>SALARIO</t>
  </si>
  <si>
    <t>MENSUAL</t>
  </si>
  <si>
    <t>INTEGADO</t>
  </si>
  <si>
    <t>INVALIDEZ Y VIDA</t>
  </si>
  <si>
    <t>RIESGO DE TRABAJO</t>
  </si>
  <si>
    <t>3SMDF</t>
  </si>
  <si>
    <t>% 3SMDF</t>
  </si>
  <si>
    <t>Jefe Dpto. Recursos Humanos</t>
  </si>
  <si>
    <t>INCIDENCIAS</t>
  </si>
  <si>
    <t>FALTAS</t>
  </si>
  <si>
    <t>IMPORTE DSCTO.</t>
  </si>
  <si>
    <t>PERMISOS</t>
  </si>
  <si>
    <t>SIN GOCE</t>
  </si>
  <si>
    <t>AJUSTE</t>
  </si>
  <si>
    <t>F. PSGS</t>
  </si>
  <si>
    <t>NETA</t>
  </si>
  <si>
    <t>CTO HSM</t>
  </si>
  <si>
    <t>PERMISO</t>
  </si>
  <si>
    <t>S GOCE</t>
  </si>
  <si>
    <t>IMPORTE DESCUENTO</t>
  </si>
  <si>
    <t>F Y PSGS</t>
  </si>
  <si>
    <t>CARGA</t>
  </si>
  <si>
    <t>HORARIA</t>
  </si>
  <si>
    <t>RFC</t>
  </si>
  <si>
    <t>CURP</t>
  </si>
  <si>
    <t>NSS</t>
  </si>
  <si>
    <t>PUESTO</t>
  </si>
  <si>
    <t>IMPORTE JUSTIFICACION</t>
  </si>
  <si>
    <t>JUSTIFICADAS</t>
  </si>
  <si>
    <t>NO. DIAS</t>
  </si>
  <si>
    <t>JUSTIFICAD</t>
  </si>
  <si>
    <t>JUSTIFI</t>
  </si>
  <si>
    <t xml:space="preserve">JUSTIFI </t>
  </si>
  <si>
    <t>JUSTIFICACION</t>
  </si>
  <si>
    <t>DOCENTE ASIGNATURA "A"</t>
  </si>
  <si>
    <t>PERSONAL ADMINISTRATIVO</t>
  </si>
  <si>
    <t>HONORARIOS ASIMILABLES A SALARIOS</t>
  </si>
  <si>
    <t>HC</t>
  </si>
  <si>
    <t>CLASE</t>
  </si>
  <si>
    <t>HORAS</t>
  </si>
  <si>
    <t>CLAVE</t>
  </si>
  <si>
    <t>SERVIDOR</t>
  </si>
  <si>
    <t>PUBLICO</t>
  </si>
  <si>
    <t xml:space="preserve">AYUDA </t>
  </si>
  <si>
    <t>LENTES</t>
  </si>
  <si>
    <t>DIA SERVIDOR PUBLICO</t>
  </si>
  <si>
    <t>AYUDA PARA LENTES</t>
  </si>
  <si>
    <t>AYUDA</t>
  </si>
  <si>
    <t>ESTIMULO DESEMPEÑO DOC</t>
  </si>
  <si>
    <t>ESTIMULO</t>
  </si>
  <si>
    <t>DOCENTE</t>
  </si>
  <si>
    <t>FACTOR</t>
  </si>
  <si>
    <t>FRACC I</t>
  </si>
  <si>
    <t>ORDINARIO</t>
  </si>
  <si>
    <t>RETROAC</t>
  </si>
  <si>
    <t>MONTO</t>
  </si>
  <si>
    <t>RETROACTIVO</t>
  </si>
  <si>
    <t>DIAS DEL</t>
  </si>
  <si>
    <t>ART 148 RISR</t>
  </si>
  <si>
    <t xml:space="preserve">IMPTO </t>
  </si>
  <si>
    <t>FRACC II</t>
  </si>
  <si>
    <t>IMPTO</t>
  </si>
  <si>
    <t>ART 113 LISR</t>
  </si>
  <si>
    <t>FRACC III</t>
  </si>
  <si>
    <t>TASA</t>
  </si>
  <si>
    <t>FACC V</t>
  </si>
  <si>
    <t>PAGO</t>
  </si>
  <si>
    <t>PROVISIONAL</t>
  </si>
  <si>
    <t>PROMEDIO</t>
  </si>
  <si>
    <t>PROM QUINC</t>
  </si>
  <si>
    <t>CALCULO DE RETENCION RETROACTIVOS</t>
  </si>
  <si>
    <t>PRIMA VAC</t>
  </si>
  <si>
    <t xml:space="preserve">PRIMA </t>
  </si>
  <si>
    <t>RETROACT</t>
  </si>
  <si>
    <t>Director General</t>
  </si>
  <si>
    <t>MIGUEL ANGEL NORATO VALENCIA</t>
  </si>
  <si>
    <t>MIGUEL ANGEL MACIEL GUZMAN</t>
  </si>
  <si>
    <t>RAMONA CECILIA VILLA ROSALES</t>
  </si>
  <si>
    <t>ROGELIO RAMIREZ MORENO</t>
  </si>
  <si>
    <t>ANA KARINA MARTINEZ ELIZONDO</t>
  </si>
  <si>
    <t>SOCRATES VAZQUEZ RAMOS</t>
  </si>
  <si>
    <t>MARCO ANTONIO TAPIA CORREA</t>
  </si>
  <si>
    <t>MANUEL VILLALVAZO GUTIERREZ</t>
  </si>
  <si>
    <t>MIGUEL SOLORZANO SANCHEZ</t>
  </si>
  <si>
    <t>MARIA GUADALUPE MAGAÑA MENDOZA</t>
  </si>
  <si>
    <t>CRISOSTOMO CELIS MARCO ANTONIO</t>
  </si>
  <si>
    <t>DANIELA FLORES CARDENAS</t>
  </si>
  <si>
    <t>FRANCISCO JAVIER SANCHEZ PEREZ</t>
  </si>
  <si>
    <t>MARÍA DEL CARMEN DEL TORO MEJIA</t>
  </si>
  <si>
    <t xml:space="preserve">PATRICIA GARCÍA MARTÍNEZ </t>
  </si>
  <si>
    <t>JORGE TORREZ MUNGUÍA</t>
  </si>
  <si>
    <t>SUBDIRECTOR ADMINISTRATIVO</t>
  </si>
  <si>
    <t>JEFE DE DEPTO. DE RECURSOS FINANCIEROS</t>
  </si>
  <si>
    <t>JEFE DE DEPTO. DE RECURSOS HUMANOS</t>
  </si>
  <si>
    <t>JEFE DE PLANEACION , PROGRAMACION Y EVALUACION</t>
  </si>
  <si>
    <t>INGENIERO EN SISTEMAS</t>
  </si>
  <si>
    <t>TECNICO ESPECIALIZADO</t>
  </si>
  <si>
    <t>ANALISTA ESPECIALIZADO</t>
  </si>
  <si>
    <t>ANALISTA TECNICO</t>
  </si>
  <si>
    <t>CAPTURISTA</t>
  </si>
  <si>
    <t>LABORATORISTA</t>
  </si>
  <si>
    <t>BIBLIOTECARIO</t>
  </si>
  <si>
    <t>TECNICO EN MANTENIMIENTO</t>
  </si>
  <si>
    <t>INTENDENTE</t>
  </si>
  <si>
    <t>VIGILANTE</t>
  </si>
  <si>
    <t>INSTITUTO TECNOLOGICO SUPERIOR DE TAMAZULA DE GORDIANO</t>
  </si>
  <si>
    <t>0497800230-3</t>
  </si>
  <si>
    <t>MAGM710922VA6</t>
  </si>
  <si>
    <t>TACM5804188Q1</t>
  </si>
  <si>
    <t xml:space="preserve">            Jefe de Recursos Humanos </t>
  </si>
  <si>
    <t>Subdirección  Administrativa</t>
  </si>
  <si>
    <t>_______________________________________</t>
  </si>
  <si>
    <t>Jefe de Recursos Humanos</t>
  </si>
  <si>
    <t>DECTO</t>
  </si>
  <si>
    <t>PRESTAMO</t>
  </si>
  <si>
    <t>FRIMA</t>
  </si>
  <si>
    <t>PRSTAMO</t>
  </si>
  <si>
    <t>DESTO</t>
  </si>
  <si>
    <t>CÁRDENAS MAGAÑA JORGE A.</t>
  </si>
  <si>
    <t>GONZALEZ VAZQUEZ LUIS GABRIEL</t>
  </si>
  <si>
    <t>HINOJOSA GOMEZ CARLOS ADOLFO</t>
  </si>
  <si>
    <t>BAÑUELOS AMEZCUA ULISES</t>
  </si>
  <si>
    <t>SANDOVAL PEREZ KARINA</t>
  </si>
  <si>
    <t>VENEGAS MORENO JUAN JOSE</t>
  </si>
  <si>
    <t>DOCENTE ASIGNATURA "B"</t>
  </si>
  <si>
    <t>DSCTO</t>
  </si>
  <si>
    <t>PENSIONES</t>
  </si>
  <si>
    <t>FIRMA</t>
  </si>
  <si>
    <t>54-95-78-0153-0</t>
  </si>
  <si>
    <t>04-98-78-0170-3</t>
  </si>
  <si>
    <t>54-93-78-4274-5</t>
  </si>
  <si>
    <t>04-98-72-1917-9</t>
  </si>
  <si>
    <t>LIC. R. CECILIA VILLA ROSALES</t>
  </si>
  <si>
    <t>MTRO. RENE SANTIAGO MACIAS</t>
  </si>
  <si>
    <t>________________________________________</t>
  </si>
  <si>
    <t>LIC. MIGUEL ANGEL NORATO V.</t>
  </si>
  <si>
    <t>Subdirector Administrativo</t>
  </si>
  <si>
    <t>MARIA ESTHER AGUAYO QUIROZ</t>
  </si>
  <si>
    <t>MAGM710922HJCCZG07</t>
  </si>
  <si>
    <t>LUIS FERNANDO VELASCO HERNANDEZ</t>
  </si>
  <si>
    <t>ISPT AJUSTE</t>
  </si>
  <si>
    <t>ANUAL</t>
  </si>
  <si>
    <t>CANASTILLA DE MATERNIDAD</t>
  </si>
  <si>
    <t>DE ANTIGÜEDAD</t>
  </si>
  <si>
    <t xml:space="preserve">PRIMA DE </t>
  </si>
  <si>
    <t>ANTIGÜEDAD</t>
  </si>
  <si>
    <t>PRIMA DE</t>
  </si>
  <si>
    <t>proyecto</t>
  </si>
  <si>
    <t>A. energia</t>
  </si>
  <si>
    <t>LIC. RAMONA CECILIA VILLA ROSALES</t>
  </si>
  <si>
    <t>CURSO DE</t>
  </si>
  <si>
    <t>VERANO</t>
  </si>
  <si>
    <t xml:space="preserve">                      LIC. MIGUEL A NORATO VALENCIA</t>
  </si>
  <si>
    <t xml:space="preserve">                       SUBDIRECTOR ADMINISTRATIVO</t>
  </si>
  <si>
    <t>NORMA LETICIA BALTAZAR SANTOS</t>
  </si>
  <si>
    <t>CANASTILLA</t>
  </si>
  <si>
    <t>DE MATERNIDAD</t>
  </si>
  <si>
    <t>TRANSPORTE</t>
  </si>
  <si>
    <t xml:space="preserve">AGUINALDO </t>
  </si>
  <si>
    <t>PRIMA DE ANTIGÜEDAD</t>
  </si>
  <si>
    <t>DESCTO PENSIONES</t>
  </si>
  <si>
    <t>SRIA DE SUBDIRECCIÓN Académica</t>
  </si>
  <si>
    <t xml:space="preserve">AJUSTE DE </t>
  </si>
  <si>
    <t>POR F.INJ</t>
  </si>
  <si>
    <t>IVAN GUADALUPE RODRIGUEZ GALVEZ</t>
  </si>
  <si>
    <t>ALARCON DOMÍNGUEZ  KARINA</t>
  </si>
  <si>
    <t>BARAJAS PEREZ JUAN SAUL</t>
  </si>
  <si>
    <t>REYES ARELLANO MARIA GLORIA</t>
  </si>
  <si>
    <t>MUNGUIA FLORES MIGUEL ANGEL</t>
  </si>
  <si>
    <t>96-96-80-0285-5</t>
  </si>
  <si>
    <t>75-92-59-0090-6</t>
  </si>
  <si>
    <t>75-04-86-3649-4</t>
  </si>
  <si>
    <t>72-04-85-3127-0</t>
  </si>
  <si>
    <t>ISR ANUAL 2010</t>
  </si>
  <si>
    <t>EMMANUEL VEGA NEGRETE</t>
  </si>
  <si>
    <t>ANTIGÜEDAD QUINCENAL</t>
  </si>
  <si>
    <t>JOSE ANDRADE GARCIA</t>
  </si>
  <si>
    <t>AAGJ800615BZ4</t>
  </si>
  <si>
    <t>AAGJ800615HJCNRS01</t>
  </si>
  <si>
    <t>VERONICA ANAHY GUTIERREZ SEVILLA</t>
  </si>
  <si>
    <t>JEFE DE SERVICIOS ESCOLARES</t>
  </si>
  <si>
    <t>HONORARIOS ASIMILABLES A  SALARIOS</t>
  </si>
  <si>
    <t>ARELLANO SANTIAGO ARMIDA</t>
  </si>
  <si>
    <t>VÁZQUEZ  RUIZ KARLA MARISOL</t>
  </si>
  <si>
    <t>04-07-82-3603-3</t>
  </si>
  <si>
    <t>22-09-81-0172-2</t>
  </si>
  <si>
    <t>GUILLERMINA GOMEZ MARTINEZ</t>
  </si>
  <si>
    <t>SECRETARIA DE DEPARTAMNETO</t>
  </si>
  <si>
    <t>INIESTRA GONZALEZ J. JESUS</t>
  </si>
  <si>
    <t>RODRIGUEZ MENDOZA RAMIRO</t>
  </si>
  <si>
    <t>54-78-62-2073-8</t>
  </si>
  <si>
    <t>BELEN VARGAS RODRIGUEZ</t>
  </si>
  <si>
    <t>PSICOLOGO</t>
  </si>
  <si>
    <t>RETROACTIVO DE SUELDO</t>
  </si>
  <si>
    <t>56-88-71-2582-3</t>
  </si>
  <si>
    <t>04-11-88-0894-0</t>
  </si>
  <si>
    <t>43-07-81-1065-7</t>
  </si>
  <si>
    <t>54-95-76-1285-3</t>
  </si>
  <si>
    <t>54-87-53-0215-7</t>
  </si>
  <si>
    <t>62-78-58-2527-4</t>
  </si>
  <si>
    <t>54-81-54-1563-0</t>
  </si>
  <si>
    <t>04-08-87-1950-7</t>
  </si>
  <si>
    <t>04-04-85-8695-4</t>
  </si>
  <si>
    <t>54-92-77-2619-7</t>
  </si>
  <si>
    <t>54-92-77-2617-1</t>
  </si>
  <si>
    <t>54-89-64-0477-6</t>
  </si>
  <si>
    <t>04-09-77-1008-3</t>
  </si>
  <si>
    <t>RETROACTIVO DE PRIMA DE ANTIGÜEDAD</t>
  </si>
  <si>
    <t>04-08-80-0444-7</t>
  </si>
  <si>
    <t>54-93-76-4309-3</t>
  </si>
  <si>
    <t>54-96-77-1202-4</t>
  </si>
  <si>
    <t xml:space="preserve">ESTIMULO </t>
  </si>
  <si>
    <t>ANA ROSA CONTRERAS RODRIGUEZ</t>
  </si>
  <si>
    <t>04-10-86-3394-4</t>
  </si>
  <si>
    <t>PRESTACION</t>
  </si>
  <si>
    <t>GUARDERIA</t>
  </si>
  <si>
    <t>NORMAL 2011</t>
  </si>
  <si>
    <t>AGUINALDO  50 DÍAS</t>
  </si>
  <si>
    <t>GUARDERIAS</t>
  </si>
  <si>
    <t>prestacion</t>
  </si>
  <si>
    <t xml:space="preserve">SERVICIO DE </t>
  </si>
  <si>
    <t xml:space="preserve">SERVICIO </t>
  </si>
  <si>
    <t>DE GUARDERIA</t>
  </si>
  <si>
    <t>DE SERVICIO</t>
  </si>
  <si>
    <t>SERVICIO DE GUARDERIA</t>
  </si>
  <si>
    <t>ANGELICA DEL ROCIO AMEZCUA RODRIGUEZ</t>
  </si>
  <si>
    <t>52-07-84-0173-5</t>
  </si>
  <si>
    <t>04-12-89-0688-2</t>
  </si>
  <si>
    <t>GARCIA MAGAÑA RAUL</t>
  </si>
  <si>
    <t>04-08-8863-74-3</t>
  </si>
  <si>
    <t>52-1189-0810-3</t>
  </si>
  <si>
    <t>SECRETARIA DE DIRECCION</t>
  </si>
  <si>
    <t xml:space="preserve">CUAUHTLI TONATIUH RIOS GUTIERREZ </t>
  </si>
  <si>
    <t>54-97-7904-24-9</t>
  </si>
  <si>
    <t>52-89-7125-50-7</t>
  </si>
  <si>
    <t>LUCIEL ESMERALDA MEDINA MENDEZ</t>
  </si>
  <si>
    <t>AUTORIZA</t>
  </si>
  <si>
    <t>NOVM8001014HA</t>
  </si>
  <si>
    <t>VIRR7703016A9</t>
  </si>
  <si>
    <t>RAMR711206QW9</t>
  </si>
  <si>
    <t>MAMG8104142S4</t>
  </si>
  <si>
    <t>CECM760807BY2</t>
  </si>
  <si>
    <t>MAEA8210076W2</t>
  </si>
  <si>
    <t>AERA840109A76</t>
  </si>
  <si>
    <t>VENE8501305T3</t>
  </si>
  <si>
    <t>FOCD8202275Z8</t>
  </si>
  <si>
    <t>GUSV8803279T9</t>
  </si>
  <si>
    <t>VEHL7712225K7</t>
  </si>
  <si>
    <t>RIGC821105JF5</t>
  </si>
  <si>
    <t>AUQE770317AL7</t>
  </si>
  <si>
    <t>ROGI881212U49</t>
  </si>
  <si>
    <t>SAPF760807P6</t>
  </si>
  <si>
    <t>BASN850104AR2</t>
  </si>
  <si>
    <t>GUMA891128BG2</t>
  </si>
  <si>
    <t>VIGM641104DT1</t>
  </si>
  <si>
    <t>GAMP661208AC8</t>
  </si>
  <si>
    <t>TOMJ5401316P4</t>
  </si>
  <si>
    <t>SOSM530916HK4</t>
  </si>
  <si>
    <t>VENE850130HJCGGM09</t>
  </si>
  <si>
    <t>AERA840109MJCMDN06</t>
  </si>
  <si>
    <t>FOCD820227MJCLRN08</t>
  </si>
  <si>
    <t>GUSV880327MJCTVR06</t>
  </si>
  <si>
    <t>VEHL771222HJCLRS11</t>
  </si>
  <si>
    <t>AUQE770317MJCGRS06</t>
  </si>
  <si>
    <t>RIGC821105HJCSTH01</t>
  </si>
  <si>
    <t>ROGI881212HJCDLV01</t>
  </si>
  <si>
    <t>BASN850104MJCLNR07</t>
  </si>
  <si>
    <t>CORA860920MJCNDN05</t>
  </si>
  <si>
    <t>GOMG730406MJCMRL04</t>
  </si>
  <si>
    <t>GUMA891128MJCTCN01</t>
  </si>
  <si>
    <t>MEML800514MJCDNC02</t>
  </si>
  <si>
    <t>04-08-82-0692-7</t>
  </si>
  <si>
    <t>04-07-88-8201-8</t>
  </si>
  <si>
    <t>04-10-82-1243-4</t>
  </si>
  <si>
    <t>04-10-85-2584-3</t>
  </si>
  <si>
    <t>04-94-73-0527-4</t>
  </si>
  <si>
    <t>04-01-80-6583-1</t>
  </si>
  <si>
    <t>VARK-811012-KS3</t>
  </si>
  <si>
    <t>DIRECTOR GENERAL</t>
  </si>
  <si>
    <t xml:space="preserve">CUOTA </t>
  </si>
  <si>
    <t>SIND. 1%</t>
  </si>
  <si>
    <t>SINDICAL 1%</t>
  </si>
  <si>
    <t>DESCTO PRESTAMO</t>
  </si>
  <si>
    <t>CUOTA SINDICAL DEL 1%</t>
  </si>
  <si>
    <t>VARB770809386</t>
  </si>
  <si>
    <t>MEML8005148V5</t>
  </si>
  <si>
    <t>FECHA DE  LA MODIFICACION</t>
  </si>
  <si>
    <t>ORTIZ AVILA WSCARY FABIAN</t>
  </si>
  <si>
    <t>ALTA 27/08/2012</t>
  </si>
  <si>
    <t>52-11-89-0811-1</t>
  </si>
  <si>
    <t xml:space="preserve">RETROACTIVO </t>
  </si>
  <si>
    <t>DE SUELDO</t>
  </si>
  <si>
    <t>DE PRIMA VAC. DE MARZO</t>
  </si>
  <si>
    <t>DESCTO. POR</t>
  </si>
  <si>
    <t xml:space="preserve">DESPENSA </t>
  </si>
  <si>
    <t>NOVM800101HJCRLG04</t>
  </si>
  <si>
    <t>MAMG810414MJCGND05</t>
  </si>
  <si>
    <t>VIRR770301MJCLSM01</t>
  </si>
  <si>
    <t>RAMR711206HCLMRG09</t>
  </si>
  <si>
    <t>CECM760807HJCLRR05</t>
  </si>
  <si>
    <t>MAEA821007MJCRLN03</t>
  </si>
  <si>
    <t>VARB770809MJCRDL07</t>
  </si>
  <si>
    <t>VARS870917HJCZMC01</t>
  </si>
  <si>
    <t>SAPF760807HJCNRR08</t>
  </si>
  <si>
    <t>TOMC771228MJCRJR07</t>
  </si>
  <si>
    <t>TACM580418HPLPRR08</t>
  </si>
  <si>
    <t>VIGM641104HJCLTN02</t>
  </si>
  <si>
    <t>GAMP661208MJCRRT09</t>
  </si>
  <si>
    <t>TOMJ540131HJCRNR09</t>
  </si>
  <si>
    <t>SOSM530916HJCLNG01</t>
  </si>
  <si>
    <t>JEFE DE DIVISION DE ACADÉMICO ELECTROMECA</t>
  </si>
  <si>
    <t>JEFE DE DIVISION DE ACADÉMICO INNOVACION</t>
  </si>
  <si>
    <t>ANA LILIA GUTIEREZ MACIEL</t>
  </si>
  <si>
    <t>04-08-81-0525-1</t>
  </si>
  <si>
    <t>54-83-67-6954-4</t>
  </si>
  <si>
    <t>04-08-82-0693-5</t>
  </si>
  <si>
    <t>04-08-66-0149-1</t>
  </si>
  <si>
    <t>JEFE DE OFICINA</t>
  </si>
  <si>
    <t>GUDIÑO VENEGAS René</t>
  </si>
  <si>
    <t>GAYTAN ANDRADE JUAN JOSE</t>
  </si>
  <si>
    <t>LANGARICA RIVERA VICTOR MANUEL</t>
  </si>
  <si>
    <t>NAYELI CASTEÑEDA CUEVAS</t>
  </si>
  <si>
    <t>04-10-85-2182-6</t>
  </si>
  <si>
    <t>54-84-62-0700-6</t>
  </si>
  <si>
    <t>04-01-80-5309-2</t>
  </si>
  <si>
    <t>MARIA FLORENCIA GONZALEZ ZUÑIGA</t>
  </si>
  <si>
    <t>55-96-81-0624-9</t>
  </si>
  <si>
    <t>21-92-68-4016-2</t>
  </si>
  <si>
    <t>ALTA 07/02/2013</t>
  </si>
  <si>
    <t>ALTA 11/02/2013</t>
  </si>
  <si>
    <t>SALAZAR AGUILAR BERNARDO GUSTAVO</t>
  </si>
  <si>
    <t>22-99-7805-87-8</t>
  </si>
  <si>
    <t>01  DE MARZO DE 2013</t>
  </si>
  <si>
    <t>CACN871015</t>
  </si>
  <si>
    <t>PRIMA DE antigüedad</t>
  </si>
  <si>
    <t>SALARIO DIARIO INTEGRADO</t>
  </si>
  <si>
    <t>11 de marzo 2013</t>
  </si>
  <si>
    <t>12 de marzo de 2013</t>
  </si>
  <si>
    <t>modificacion 21 03 2013</t>
  </si>
  <si>
    <t>04-10-87-1426-4</t>
  </si>
  <si>
    <t>MA DE JESUS OCHOA ORTIZ</t>
  </si>
  <si>
    <t>TORRES CORTEZ OMAR RAFAEL</t>
  </si>
  <si>
    <t xml:space="preserve">DESCUENTO POR PENSION ALIMENTICIA 25%  </t>
  </si>
  <si>
    <t>GOMG730406JP1</t>
  </si>
  <si>
    <t>04-10-87-14-26-4</t>
  </si>
  <si>
    <t>CACN871015MJSVY08</t>
  </si>
  <si>
    <t>04-97-71-0126-2</t>
  </si>
  <si>
    <t>OOOM-67112-JT2</t>
  </si>
  <si>
    <t>OOOJ-671112MCMCRS03</t>
  </si>
  <si>
    <t>CORA860920EK3</t>
  </si>
  <si>
    <t>RETROACTIVO DE PRIMA VACACIONAL</t>
  </si>
  <si>
    <t>PRIMA VACACIONAL PAGADA EN MARZO</t>
  </si>
  <si>
    <t>Sánchez VIEYRA  MARIA TERESA</t>
  </si>
  <si>
    <t>RUBIO MONTANTE ISRAEL</t>
  </si>
  <si>
    <t>ALTA 05 AGOSTO 13</t>
  </si>
  <si>
    <t>CURSO DE VERANO</t>
  </si>
  <si>
    <t>54-94-77-1274-8</t>
  </si>
  <si>
    <t>UTILES ESCOLARES</t>
  </si>
  <si>
    <t>FONDO DE GARANTIA PLMF</t>
  </si>
  <si>
    <t>MARIA GUADALUPE PEREZ CARRAZCO</t>
  </si>
  <si>
    <t>04-02-80-4680-5</t>
  </si>
  <si>
    <t>LAURA REBECA PIZANO ORTEGA</t>
  </si>
  <si>
    <t>04-13-89-4290-1</t>
  </si>
  <si>
    <t>JOSE ANTONIO GUTIERREZ QUIROZ</t>
  </si>
  <si>
    <t>54-74-57-1149-6</t>
  </si>
  <si>
    <t>PROGRAMADOR</t>
  </si>
  <si>
    <t>04-87-66-5383-5</t>
  </si>
  <si>
    <t>PIOL-890910</t>
  </si>
  <si>
    <t>PIOL-890910MJCZRR06</t>
  </si>
  <si>
    <t>PECG-800630</t>
  </si>
  <si>
    <t>PECG-800630MJCRRD02</t>
  </si>
  <si>
    <t>GUAJ-570613</t>
  </si>
  <si>
    <t>GUAJ-570613HJCTRN07</t>
  </si>
  <si>
    <t xml:space="preserve">DE SEULDO POR ADENDUM A PARTIR DEL 15 DE AGOSTO </t>
  </si>
  <si>
    <t>RETROACTIVO DE SUELDO POR CARGA HORARIA</t>
  </si>
  <si>
    <t>BONO SERVIDOR PUBLICO</t>
  </si>
  <si>
    <t>RUBEN HIRAM CASTELLANOS LARA</t>
  </si>
  <si>
    <t>04-04-85-7300-2</t>
  </si>
  <si>
    <t>CHRISTIAN ALEJANDRO QUIROZ HERNANDEZ</t>
  </si>
  <si>
    <t>04-07-91-3471-6</t>
  </si>
  <si>
    <t>TOMC771228</t>
  </si>
  <si>
    <t>MODIFICACIONES DE SALARIO NORMAL</t>
  </si>
  <si>
    <t>fondo de Garantia  PH.</t>
  </si>
  <si>
    <t>SAUL MUNGUIA ORTIZ</t>
  </si>
  <si>
    <t>21-96-73-5138-4</t>
  </si>
  <si>
    <t>MUOS-730807P4</t>
  </si>
  <si>
    <t>MUOS730807P4HJCNRL03</t>
  </si>
  <si>
    <t>JEFA DE RECURSOS HUMANOS</t>
  </si>
  <si>
    <t>ELABORO</t>
  </si>
  <si>
    <t>___________________________________________________</t>
  </si>
  <si>
    <t>LIC. MIGUEL ANGEL NORATO VELENCIA</t>
  </si>
  <si>
    <t>SUPERVISO</t>
  </si>
  <si>
    <t>L.C. SAUL MUNGUIA ORTIZ</t>
  </si>
  <si>
    <t>isr sin aguinaldo</t>
  </si>
  <si>
    <t>bonificacion de ISR</t>
  </si>
  <si>
    <t>ISR BONOFICADO</t>
  </si>
  <si>
    <t>BONIFICACION DE ISR DE AGUINALDO</t>
  </si>
  <si>
    <t>BONIFICACION DE ISR</t>
  </si>
  <si>
    <t>ISR</t>
  </si>
  <si>
    <t xml:space="preserve">RETENIDO </t>
  </si>
  <si>
    <t>QIN. NORMAL</t>
  </si>
  <si>
    <t>SUBESTACIONES ELECTRICAS</t>
  </si>
  <si>
    <t>MATEMATICAS CERO</t>
  </si>
  <si>
    <t>NOMINA DE LA PRIMERA QUINCENA DE ENERO 2014</t>
  </si>
  <si>
    <t>DEL 01 AL 15 DE ENERO DEL 2014</t>
  </si>
  <si>
    <t>04-97-80-0230-3</t>
  </si>
  <si>
    <t>BAJA 07/01/2013</t>
  </si>
  <si>
    <t>52-06-8407-11-4</t>
  </si>
  <si>
    <t>NO</t>
  </si>
  <si>
    <t>SI</t>
  </si>
  <si>
    <t>JESUS RAMON GAUNA SIGALA</t>
  </si>
  <si>
    <t>SUBDIRECTOR ACADEMICO</t>
  </si>
  <si>
    <t>EDO  9.5%</t>
  </si>
  <si>
    <t>PRIMA VACACIONAL 24 DÍAS</t>
  </si>
  <si>
    <t>04-06-67-0359-8</t>
  </si>
  <si>
    <t>ALTA DE SUBDIRECTOR ACADEMICO</t>
  </si>
  <si>
    <t>FECHA DE INGRESO</t>
  </si>
  <si>
    <t>ANTIGÜEDAD EN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</si>
</sst>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00_);_(* \(#,##0.00\);_(* &quot;-&quot;??_);_(@_)"/>
    <numFmt numFmtId="165" formatCode="0.000%"/>
    <numFmt numFmtId="166" formatCode="0.0000%"/>
    <numFmt numFmtId="167" formatCode="#,##0.0"/>
    <numFmt numFmtId="168" formatCode="dd/mm/yyyy;@"/>
  </numFmts>
  <fonts count="48" x14ac:knownFonts="1">
    <font>
      <sz val="10"/>
      <name val="Arial"/>
    </font>
    <font>
      <sz val="10"/>
      <name val="Arial"/>
      <family val="2"/>
    </font>
    <font>
      <u/>
      <sz val="10"/>
      <color indexed="12"/>
      <name val="Arial"/>
      <family val="2"/>
    </font>
    <font>
      <b/>
      <sz val="9"/>
      <name val="Arial"/>
      <family val="2"/>
    </font>
    <font>
      <sz val="9"/>
      <name val="Arial"/>
      <family val="2"/>
    </font>
    <font>
      <sz val="8"/>
      <name val="Arial"/>
      <family val="2"/>
    </font>
    <font>
      <sz val="8"/>
      <name val="Arial"/>
      <family val="2"/>
    </font>
    <font>
      <sz val="10"/>
      <color indexed="12"/>
      <name val="Arial"/>
      <family val="2"/>
    </font>
    <font>
      <b/>
      <sz val="10"/>
      <name val="Arial"/>
      <family val="2"/>
    </font>
    <font>
      <b/>
      <sz val="10"/>
      <color indexed="10"/>
      <name val="Arial"/>
      <family val="2"/>
    </font>
    <font>
      <sz val="6"/>
      <name val="Arial"/>
      <family val="2"/>
    </font>
    <font>
      <sz val="10"/>
      <color indexed="10"/>
      <name val="Arial"/>
      <family val="2"/>
    </font>
    <font>
      <sz val="9"/>
      <color indexed="12"/>
      <name val="Arial"/>
      <family val="2"/>
    </font>
    <font>
      <sz val="12"/>
      <name val="Arial"/>
      <family val="2"/>
    </font>
    <font>
      <sz val="9"/>
      <color indexed="18"/>
      <name val="Arial"/>
      <family val="2"/>
    </font>
    <font>
      <sz val="10"/>
      <name val="Arial"/>
      <family val="2"/>
    </font>
    <font>
      <b/>
      <sz val="8"/>
      <name val="Arial"/>
      <family val="2"/>
    </font>
    <font>
      <sz val="9"/>
      <color indexed="81"/>
      <name val="Tahoma"/>
      <family val="2"/>
    </font>
    <font>
      <b/>
      <sz val="9"/>
      <color indexed="81"/>
      <name val="Tahoma"/>
      <family val="2"/>
    </font>
    <font>
      <sz val="9"/>
      <color rgb="FFFF0000"/>
      <name val="Arial"/>
      <family val="2"/>
    </font>
    <font>
      <sz val="11"/>
      <name val="Arial"/>
      <family val="2"/>
    </font>
    <font>
      <sz val="9"/>
      <color theme="1"/>
      <name val="Arial"/>
      <family val="2"/>
    </font>
    <font>
      <b/>
      <sz val="12"/>
      <name val="Arial"/>
      <family val="2"/>
    </font>
    <font>
      <b/>
      <sz val="11"/>
      <name val="Arial"/>
      <family val="2"/>
    </font>
    <font>
      <sz val="11"/>
      <color theme="1"/>
      <name val="Arial"/>
      <family val="2"/>
    </font>
    <font>
      <b/>
      <sz val="9"/>
      <color indexed="12"/>
      <name val="Arial"/>
      <family val="2"/>
    </font>
    <font>
      <sz val="10"/>
      <name val="Calibri"/>
      <family val="2"/>
      <scheme val="minor"/>
    </font>
    <font>
      <sz val="8"/>
      <name val="Calibri"/>
      <family val="2"/>
    </font>
    <font>
      <sz val="10"/>
      <color indexed="8"/>
      <name val="Arial"/>
      <family val="2"/>
    </font>
    <font>
      <b/>
      <sz val="12"/>
      <color indexed="81"/>
      <name val="Tahoma"/>
      <family val="2"/>
    </font>
    <font>
      <sz val="12"/>
      <color indexed="81"/>
      <name val="Tahoma"/>
      <family val="2"/>
    </font>
    <font>
      <sz val="10"/>
      <name val="Calibri"/>
      <family val="2"/>
    </font>
    <font>
      <sz val="14"/>
      <name val="Arial"/>
      <family val="2"/>
    </font>
    <font>
      <sz val="18"/>
      <name val="Arial"/>
      <family val="2"/>
    </font>
    <font>
      <sz val="8"/>
      <color theme="5" tint="-0.249977111117893"/>
      <name val="Arial"/>
      <family val="2"/>
    </font>
    <font>
      <sz val="11"/>
      <color rgb="FFFF0000"/>
      <name val="Arial"/>
      <family val="2"/>
    </font>
    <font>
      <b/>
      <sz val="10"/>
      <color rgb="FFC00000"/>
      <name val="Arial"/>
      <family val="2"/>
    </font>
    <font>
      <b/>
      <sz val="9"/>
      <color rgb="FFC00000"/>
      <name val="Arial"/>
      <family val="2"/>
    </font>
    <font>
      <b/>
      <sz val="8"/>
      <color rgb="FFC00000"/>
      <name val="Arial"/>
      <family val="2"/>
    </font>
    <font>
      <b/>
      <u/>
      <sz val="10"/>
      <color rgb="FFC00000"/>
      <name val="Arial"/>
      <family val="2"/>
    </font>
    <font>
      <b/>
      <sz val="12"/>
      <color rgb="FFC00000"/>
      <name val="Arial"/>
      <family val="2"/>
    </font>
    <font>
      <b/>
      <sz val="11"/>
      <color rgb="FFC00000"/>
      <name val="Arial"/>
      <family val="2"/>
    </font>
    <font>
      <sz val="8"/>
      <color theme="1"/>
      <name val="Arial"/>
      <family val="2"/>
    </font>
    <font>
      <sz val="9"/>
      <color rgb="FFC00000"/>
      <name val="Arial"/>
      <family val="2"/>
    </font>
    <font>
      <sz val="10"/>
      <name val="MS Sans Serif"/>
      <family val="2"/>
    </font>
    <font>
      <b/>
      <sz val="8"/>
      <color indexed="81"/>
      <name val="Tahoma"/>
      <family val="2"/>
    </font>
    <font>
      <sz val="8"/>
      <color indexed="81"/>
      <name val="Tahoma"/>
      <family val="2"/>
    </font>
    <font>
      <sz val="12"/>
      <color indexed="8"/>
      <name val="Arial"/>
      <family val="2"/>
    </font>
  </fonts>
  <fills count="15">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theme="3" tint="0.59999389629810485"/>
        <bgColor indexed="64"/>
      </patternFill>
    </fill>
  </fills>
  <borders count="46">
    <border>
      <left/>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medium">
        <color indexed="64"/>
      </right>
      <top/>
      <bottom style="thick">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2" fillId="0" borderId="0" applyNumberFormat="0" applyFill="0" applyBorder="0" applyAlignment="0" applyProtection="0">
      <alignment vertical="top"/>
      <protection locked="0"/>
    </xf>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4" fillId="0" borderId="0"/>
  </cellStyleXfs>
  <cellXfs count="528">
    <xf numFmtId="0" fontId="0" fillId="0" borderId="0" xfId="0"/>
    <xf numFmtId="0" fontId="4" fillId="2" borderId="0" xfId="0" applyFont="1" applyFill="1" applyBorder="1" applyProtection="1"/>
    <xf numFmtId="4" fontId="3" fillId="2" borderId="1" xfId="0" applyNumberFormat="1" applyFont="1" applyFill="1" applyBorder="1" applyAlignment="1" applyProtection="1">
      <alignment horizontal="center"/>
    </xf>
    <xf numFmtId="4" fontId="0" fillId="0" borderId="0" xfId="0" applyNumberFormat="1" applyProtection="1"/>
    <xf numFmtId="0" fontId="0" fillId="0" borderId="0" xfId="0" applyProtection="1"/>
    <xf numFmtId="4" fontId="4" fillId="3" borderId="2" xfId="0" applyNumberFormat="1" applyFont="1" applyFill="1" applyBorder="1" applyAlignment="1" applyProtection="1">
      <alignment horizontal="center"/>
    </xf>
    <xf numFmtId="4" fontId="4" fillId="3" borderId="3" xfId="0" applyNumberFormat="1" applyFont="1" applyFill="1" applyBorder="1" applyAlignment="1" applyProtection="1">
      <alignment horizontal="center"/>
    </xf>
    <xf numFmtId="4" fontId="4" fillId="3" borderId="4" xfId="0" applyNumberFormat="1" applyFont="1" applyFill="1" applyBorder="1" applyAlignment="1" applyProtection="1">
      <alignment horizontal="center"/>
    </xf>
    <xf numFmtId="4" fontId="4" fillId="3" borderId="5" xfId="0" applyNumberFormat="1" applyFont="1" applyFill="1" applyBorder="1" applyAlignment="1" applyProtection="1">
      <alignment horizontal="center"/>
    </xf>
    <xf numFmtId="4" fontId="4" fillId="3" borderId="6" xfId="0" applyNumberFormat="1" applyFont="1" applyFill="1" applyBorder="1" applyAlignment="1" applyProtection="1">
      <alignment horizontal="center"/>
    </xf>
    <xf numFmtId="4" fontId="4" fillId="3" borderId="7" xfId="0" applyNumberFormat="1" applyFont="1" applyFill="1" applyBorder="1" applyAlignment="1" applyProtection="1">
      <alignment horizontal="center"/>
    </xf>
    <xf numFmtId="4" fontId="4" fillId="3" borderId="8" xfId="0" applyNumberFormat="1" applyFont="1" applyFill="1" applyBorder="1" applyAlignment="1" applyProtection="1">
      <alignment horizontal="center"/>
    </xf>
    <xf numFmtId="4" fontId="4" fillId="3" borderId="9" xfId="0" applyNumberFormat="1" applyFont="1" applyFill="1" applyBorder="1" applyAlignment="1" applyProtection="1">
      <alignment horizontal="center"/>
    </xf>
    <xf numFmtId="4" fontId="4" fillId="3" borderId="10" xfId="0" applyNumberFormat="1" applyFont="1" applyFill="1" applyBorder="1" applyAlignment="1" applyProtection="1">
      <alignment horizontal="center"/>
    </xf>
    <xf numFmtId="4" fontId="0" fillId="3" borderId="2" xfId="0" applyNumberFormat="1" applyFill="1" applyBorder="1" applyProtection="1"/>
    <xf numFmtId="4" fontId="0" fillId="3" borderId="3" xfId="0" applyNumberFormat="1" applyFill="1" applyBorder="1" applyProtection="1"/>
    <xf numFmtId="4" fontId="0" fillId="3" borderId="5" xfId="0" applyNumberFormat="1" applyFill="1" applyBorder="1" applyProtection="1">
      <protection locked="0"/>
    </xf>
    <xf numFmtId="4" fontId="0" fillId="3" borderId="6" xfId="0" applyNumberFormat="1" applyFill="1" applyBorder="1" applyProtection="1">
      <protection locked="0"/>
    </xf>
    <xf numFmtId="10" fontId="0" fillId="3" borderId="7" xfId="0" applyNumberFormat="1" applyFill="1" applyBorder="1" applyProtection="1">
      <protection locked="0"/>
    </xf>
    <xf numFmtId="4" fontId="0" fillId="3" borderId="11" xfId="0" applyNumberFormat="1" applyFill="1" applyBorder="1" applyProtection="1">
      <protection locked="0"/>
    </xf>
    <xf numFmtId="4" fontId="0" fillId="3" borderId="12" xfId="0" applyNumberFormat="1" applyFill="1" applyBorder="1" applyProtection="1">
      <protection locked="0"/>
    </xf>
    <xf numFmtId="10" fontId="0" fillId="3" borderId="13" xfId="0" applyNumberFormat="1" applyFill="1" applyBorder="1" applyProtection="1">
      <protection locked="0"/>
    </xf>
    <xf numFmtId="4" fontId="0" fillId="0" borderId="0" xfId="0" applyNumberFormat="1" applyFill="1" applyBorder="1" applyProtection="1">
      <protection locked="0"/>
    </xf>
    <xf numFmtId="4" fontId="6" fillId="0" borderId="0" xfId="0" applyNumberFormat="1" applyFont="1" applyFill="1" applyBorder="1" applyAlignment="1" applyProtection="1">
      <alignment horizontal="center"/>
      <protection locked="0"/>
    </xf>
    <xf numFmtId="10" fontId="0" fillId="0" borderId="0" xfId="0" applyNumberFormat="1" applyFill="1" applyBorder="1" applyProtection="1">
      <protection locked="0"/>
    </xf>
    <xf numFmtId="0" fontId="0" fillId="0" borderId="0" xfId="0" applyFill="1" applyProtection="1"/>
    <xf numFmtId="43" fontId="0" fillId="0" borderId="0" xfId="0" applyNumberFormat="1" applyProtection="1"/>
    <xf numFmtId="4" fontId="6" fillId="3" borderId="6" xfId="0" applyNumberFormat="1" applyFont="1" applyFill="1" applyBorder="1" applyAlignment="1" applyProtection="1">
      <alignment horizontal="center"/>
      <protection locked="0"/>
    </xf>
    <xf numFmtId="4" fontId="0" fillId="3" borderId="8" xfId="0" applyNumberFormat="1" applyFill="1" applyBorder="1" applyProtection="1">
      <protection locked="0"/>
    </xf>
    <xf numFmtId="4" fontId="6" fillId="3" borderId="9" xfId="0" applyNumberFormat="1" applyFont="1" applyFill="1" applyBorder="1" applyAlignment="1" applyProtection="1">
      <alignment horizontal="center"/>
      <protection locked="0"/>
    </xf>
    <xf numFmtId="4" fontId="0" fillId="3" borderId="9" xfId="0" applyNumberFormat="1" applyFill="1" applyBorder="1" applyProtection="1">
      <protection locked="0"/>
    </xf>
    <xf numFmtId="0" fontId="3" fillId="2" borderId="14" xfId="0" applyFont="1" applyFill="1" applyBorder="1" applyAlignment="1" applyProtection="1">
      <alignment horizontal="left" indent="1"/>
    </xf>
    <xf numFmtId="0" fontId="4" fillId="2" borderId="14" xfId="0" applyFont="1" applyFill="1" applyBorder="1" applyAlignment="1" applyProtection="1">
      <alignment horizontal="left" indent="1"/>
    </xf>
    <xf numFmtId="4" fontId="3" fillId="2" borderId="14" xfId="0" applyNumberFormat="1" applyFont="1" applyFill="1" applyBorder="1" applyAlignment="1" applyProtection="1">
      <alignment horizontal="center"/>
    </xf>
    <xf numFmtId="4" fontId="4" fillId="3" borderId="14" xfId="0" applyNumberFormat="1" applyFont="1" applyFill="1" applyBorder="1" applyAlignment="1" applyProtection="1">
      <alignment horizontal="center"/>
    </xf>
    <xf numFmtId="4" fontId="4" fillId="3" borderId="1" xfId="0" applyNumberFormat="1" applyFont="1" applyFill="1" applyBorder="1" applyAlignment="1" applyProtection="1">
      <alignment horizontal="center"/>
    </xf>
    <xf numFmtId="0" fontId="3" fillId="2" borderId="15" xfId="0" applyFont="1" applyFill="1" applyBorder="1" applyAlignment="1" applyProtection="1">
      <alignment horizontal="center"/>
    </xf>
    <xf numFmtId="4" fontId="3" fillId="2" borderId="6" xfId="0" applyNumberFormat="1" applyFont="1" applyFill="1" applyBorder="1" applyAlignment="1" applyProtection="1">
      <alignment horizontal="center"/>
    </xf>
    <xf numFmtId="4" fontId="4" fillId="3" borderId="0" xfId="0" applyNumberFormat="1" applyFont="1" applyFill="1" applyBorder="1" applyAlignment="1" applyProtection="1">
      <alignment horizontal="center"/>
    </xf>
    <xf numFmtId="0" fontId="3" fillId="2" borderId="16" xfId="0" applyFont="1" applyFill="1" applyBorder="1" applyAlignment="1" applyProtection="1">
      <alignment horizontal="center"/>
    </xf>
    <xf numFmtId="4" fontId="3" fillId="2" borderId="15" xfId="0" applyNumberFormat="1" applyFont="1" applyFill="1" applyBorder="1" applyAlignment="1" applyProtection="1">
      <alignment horizontal="center"/>
    </xf>
    <xf numFmtId="0" fontId="3" fillId="2" borderId="6" xfId="0" applyFont="1" applyFill="1" applyBorder="1" applyAlignment="1" applyProtection="1">
      <alignment horizontal="left" indent="1"/>
    </xf>
    <xf numFmtId="0" fontId="0" fillId="2" borderId="15" xfId="0" applyFill="1" applyBorder="1" applyProtection="1"/>
    <xf numFmtId="0" fontId="5" fillId="2" borderId="15" xfId="0" applyFont="1" applyFill="1" applyBorder="1" applyAlignment="1" applyProtection="1">
      <alignment horizontal="center"/>
    </xf>
    <xf numFmtId="0" fontId="5" fillId="4" borderId="15" xfId="0" applyFont="1" applyFill="1" applyBorder="1" applyAlignment="1" applyProtection="1">
      <alignment horizontal="center"/>
    </xf>
    <xf numFmtId="0" fontId="5" fillId="4" borderId="16" xfId="0" applyFont="1" applyFill="1" applyBorder="1" applyAlignment="1" applyProtection="1">
      <alignment horizontal="center" vertical="center"/>
    </xf>
    <xf numFmtId="0" fontId="0" fillId="2" borderId="6" xfId="0" applyFill="1" applyBorder="1" applyProtection="1"/>
    <xf numFmtId="0" fontId="5" fillId="2" borderId="6" xfId="0" applyFont="1" applyFill="1" applyBorder="1" applyAlignment="1" applyProtection="1">
      <alignment horizontal="center"/>
    </xf>
    <xf numFmtId="0" fontId="5" fillId="4" borderId="6" xfId="0" applyFont="1" applyFill="1" applyBorder="1" applyAlignment="1" applyProtection="1">
      <alignment horizontal="center"/>
    </xf>
    <xf numFmtId="0" fontId="0" fillId="2" borderId="6" xfId="0" applyFill="1" applyBorder="1" applyAlignment="1" applyProtection="1">
      <alignment horizontal="center"/>
    </xf>
    <xf numFmtId="0" fontId="0" fillId="2" borderId="17" xfId="0" applyFill="1" applyBorder="1" applyAlignment="1" applyProtection="1">
      <alignment horizontal="center"/>
    </xf>
    <xf numFmtId="0" fontId="5" fillId="2" borderId="17" xfId="0" applyFont="1" applyFill="1" applyBorder="1" applyAlignment="1" applyProtection="1">
      <alignment horizontal="center"/>
    </xf>
    <xf numFmtId="0" fontId="5" fillId="4" borderId="17" xfId="0" applyFont="1" applyFill="1" applyBorder="1" applyAlignment="1" applyProtection="1">
      <alignment horizontal="center"/>
    </xf>
    <xf numFmtId="10" fontId="5" fillId="2" borderId="17" xfId="4" applyNumberFormat="1" applyFont="1" applyFill="1" applyBorder="1" applyAlignment="1" applyProtection="1">
      <alignment horizontal="center"/>
    </xf>
    <xf numFmtId="10" fontId="5" fillId="4" borderId="17" xfId="4" applyNumberFormat="1" applyFont="1" applyFill="1" applyBorder="1" applyAlignment="1" applyProtection="1">
      <alignment horizontal="center"/>
    </xf>
    <xf numFmtId="165" fontId="5" fillId="2" borderId="17" xfId="4" applyNumberFormat="1" applyFont="1" applyFill="1" applyBorder="1" applyAlignment="1" applyProtection="1">
      <alignment horizontal="center"/>
    </xf>
    <xf numFmtId="165" fontId="5" fillId="4" borderId="17" xfId="4" applyNumberFormat="1" applyFont="1" applyFill="1" applyBorder="1" applyAlignment="1" applyProtection="1">
      <alignment horizontal="center"/>
    </xf>
    <xf numFmtId="166" fontId="5" fillId="2" borderId="17" xfId="4" applyNumberFormat="1" applyFont="1" applyFill="1" applyBorder="1" applyAlignment="1" applyProtection="1">
      <alignment horizontal="center"/>
    </xf>
    <xf numFmtId="9" fontId="5" fillId="2" borderId="17" xfId="4" applyFont="1" applyFill="1" applyBorder="1" applyAlignment="1" applyProtection="1">
      <alignment horizontal="center"/>
    </xf>
    <xf numFmtId="0" fontId="0" fillId="3" borderId="6" xfId="0" applyFill="1" applyBorder="1" applyProtection="1"/>
    <xf numFmtId="0" fontId="5" fillId="3" borderId="6" xfId="0" applyFont="1" applyFill="1" applyBorder="1" applyAlignment="1" applyProtection="1">
      <alignment horizontal="center"/>
    </xf>
    <xf numFmtId="165" fontId="5" fillId="4" borderId="6" xfId="4" applyNumberFormat="1" applyFont="1" applyFill="1" applyBorder="1" applyAlignment="1" applyProtection="1">
      <alignment horizontal="center"/>
    </xf>
    <xf numFmtId="0" fontId="7" fillId="3" borderId="6" xfId="0" applyFont="1" applyFill="1" applyBorder="1" applyAlignment="1" applyProtection="1">
      <alignment horizontal="center"/>
      <protection locked="0"/>
    </xf>
    <xf numFmtId="164" fontId="7" fillId="3" borderId="6" xfId="3" applyFont="1" applyFill="1" applyBorder="1" applyProtection="1">
      <protection locked="0"/>
    </xf>
    <xf numFmtId="164" fontId="1" fillId="4" borderId="6" xfId="3" applyFill="1" applyBorder="1" applyProtection="1"/>
    <xf numFmtId="164" fontId="5" fillId="4" borderId="6" xfId="4" applyNumberFormat="1" applyFont="1" applyFill="1" applyBorder="1" applyAlignment="1" applyProtection="1">
      <alignment horizontal="center"/>
    </xf>
    <xf numFmtId="10" fontId="5" fillId="4" borderId="6" xfId="4" applyNumberFormat="1" applyFont="1" applyFill="1" applyBorder="1" applyAlignment="1" applyProtection="1">
      <alignment horizontal="center"/>
    </xf>
    <xf numFmtId="164" fontId="1" fillId="3" borderId="6" xfId="3" applyFill="1" applyBorder="1" applyProtection="1"/>
    <xf numFmtId="164" fontId="5" fillId="4" borderId="6" xfId="3" applyFont="1" applyFill="1" applyBorder="1" applyAlignment="1" applyProtection="1">
      <alignment horizontal="center"/>
    </xf>
    <xf numFmtId="164" fontId="11" fillId="3" borderId="6" xfId="3" applyFont="1" applyFill="1" applyBorder="1" applyProtection="1"/>
    <xf numFmtId="43" fontId="0" fillId="3" borderId="6" xfId="0" applyNumberFormat="1" applyFill="1" applyBorder="1" applyProtection="1"/>
    <xf numFmtId="43" fontId="11" fillId="3" borderId="6" xfId="0" applyNumberFormat="1" applyFont="1" applyFill="1" applyBorder="1" applyProtection="1"/>
    <xf numFmtId="166" fontId="5" fillId="4" borderId="6" xfId="4" applyNumberFormat="1" applyFont="1" applyFill="1" applyBorder="1" applyAlignment="1" applyProtection="1">
      <alignment horizontal="center"/>
    </xf>
    <xf numFmtId="9" fontId="5" fillId="4" borderId="6" xfId="4" applyNumberFormat="1" applyFont="1" applyFill="1" applyBorder="1" applyAlignment="1" applyProtection="1">
      <alignment horizontal="center"/>
    </xf>
    <xf numFmtId="164" fontId="0" fillId="3" borderId="6" xfId="0" applyNumberFormat="1" applyFill="1" applyBorder="1" applyProtection="1"/>
    <xf numFmtId="0" fontId="8" fillId="3" borderId="18" xfId="0" applyFont="1" applyFill="1" applyBorder="1" applyAlignment="1" applyProtection="1">
      <alignment horizontal="center"/>
    </xf>
    <xf numFmtId="0" fontId="8" fillId="3" borderId="18" xfId="0" applyFont="1" applyFill="1" applyBorder="1" applyProtection="1"/>
    <xf numFmtId="0" fontId="8" fillId="4" borderId="18" xfId="0" applyFont="1" applyFill="1" applyBorder="1" applyProtection="1"/>
    <xf numFmtId="164" fontId="8" fillId="3" borderId="18" xfId="0" applyNumberFormat="1" applyFont="1" applyFill="1" applyBorder="1" applyProtection="1"/>
    <xf numFmtId="164" fontId="8" fillId="4" borderId="18" xfId="0" applyNumberFormat="1" applyFont="1" applyFill="1" applyBorder="1" applyProtection="1"/>
    <xf numFmtId="164" fontId="9" fillId="3" borderId="18" xfId="0" applyNumberFormat="1" applyFont="1" applyFill="1" applyBorder="1" applyProtection="1"/>
    <xf numFmtId="164" fontId="9" fillId="4" borderId="18" xfId="0" applyNumberFormat="1" applyFont="1" applyFill="1" applyBorder="1" applyProtection="1"/>
    <xf numFmtId="0" fontId="4" fillId="2" borderId="19" xfId="0" applyFont="1" applyFill="1" applyBorder="1" applyAlignment="1" applyProtection="1">
      <alignment horizontal="left" indent="1"/>
    </xf>
    <xf numFmtId="0" fontId="4" fillId="2" borderId="1" xfId="0" applyFont="1" applyFill="1" applyBorder="1" applyProtection="1"/>
    <xf numFmtId="0" fontId="4" fillId="2" borderId="20" xfId="0" applyFont="1" applyFill="1" applyBorder="1" applyAlignment="1" applyProtection="1">
      <alignment horizontal="left" indent="1"/>
    </xf>
    <xf numFmtId="4" fontId="4" fillId="2" borderId="21" xfId="0" applyNumberFormat="1" applyFont="1" applyFill="1" applyBorder="1" applyAlignment="1" applyProtection="1">
      <alignment horizontal="center"/>
    </xf>
    <xf numFmtId="0" fontId="4" fillId="2" borderId="21" xfId="0" applyFont="1" applyFill="1" applyBorder="1" applyProtection="1"/>
    <xf numFmtId="0" fontId="4" fillId="2" borderId="16" xfId="0" applyFont="1" applyFill="1" applyBorder="1" applyProtection="1"/>
    <xf numFmtId="0" fontId="4" fillId="0" borderId="0" xfId="0" applyFont="1" applyProtection="1"/>
    <xf numFmtId="4" fontId="4" fillId="2" borderId="0" xfId="0" applyNumberFormat="1" applyFont="1" applyFill="1" applyBorder="1" applyAlignment="1" applyProtection="1">
      <alignment horizontal="center"/>
    </xf>
    <xf numFmtId="0" fontId="3" fillId="2" borderId="20" xfId="0" applyFont="1" applyFill="1" applyBorder="1" applyProtection="1"/>
    <xf numFmtId="0" fontId="3" fillId="0" borderId="0" xfId="0" applyFont="1" applyProtection="1"/>
    <xf numFmtId="0" fontId="3" fillId="2" borderId="6" xfId="0" applyFont="1" applyFill="1" applyBorder="1" applyAlignment="1" applyProtection="1">
      <alignment horizontal="center"/>
    </xf>
    <xf numFmtId="0" fontId="4" fillId="2" borderId="19" xfId="0" applyFont="1" applyFill="1" applyBorder="1" applyProtection="1"/>
    <xf numFmtId="4" fontId="4" fillId="2" borderId="17" xfId="0" applyNumberFormat="1" applyFont="1" applyFill="1" applyBorder="1" applyAlignment="1" applyProtection="1">
      <alignment horizontal="center"/>
    </xf>
    <xf numFmtId="4" fontId="4" fillId="2" borderId="22" xfId="0" applyNumberFormat="1" applyFont="1" applyFill="1" applyBorder="1" applyAlignment="1" applyProtection="1">
      <alignment horizontal="center"/>
    </xf>
    <xf numFmtId="4" fontId="3" fillId="2" borderId="17" xfId="0" applyNumberFormat="1" applyFont="1" applyFill="1" applyBorder="1" applyAlignment="1" applyProtection="1">
      <alignment horizontal="center"/>
    </xf>
    <xf numFmtId="4" fontId="3" fillId="2" borderId="19" xfId="0" applyNumberFormat="1" applyFont="1" applyFill="1" applyBorder="1" applyAlignment="1" applyProtection="1">
      <alignment horizontal="center"/>
    </xf>
    <xf numFmtId="0" fontId="4" fillId="2" borderId="17" xfId="0" applyFont="1" applyFill="1" applyBorder="1" applyAlignment="1" applyProtection="1">
      <alignment horizontal="center"/>
    </xf>
    <xf numFmtId="0" fontId="4" fillId="3" borderId="0" xfId="0" applyFont="1" applyFill="1" applyProtection="1"/>
    <xf numFmtId="0" fontId="4" fillId="3" borderId="6" xfId="0" applyFont="1" applyFill="1" applyBorder="1" applyProtection="1"/>
    <xf numFmtId="0" fontId="4" fillId="3" borderId="0" xfId="0" applyFont="1" applyFill="1" applyAlignment="1" applyProtection="1">
      <alignment horizontal="left" indent="1"/>
    </xf>
    <xf numFmtId="4" fontId="4" fillId="3" borderId="6" xfId="0" applyNumberFormat="1" applyFont="1" applyFill="1" applyBorder="1" applyProtection="1"/>
    <xf numFmtId="0" fontId="3" fillId="3" borderId="18" xfId="0" applyFont="1" applyFill="1" applyBorder="1" applyAlignment="1" applyProtection="1">
      <alignment horizontal="center"/>
    </xf>
    <xf numFmtId="4" fontId="3" fillId="3" borderId="18" xfId="0" applyNumberFormat="1" applyFont="1" applyFill="1" applyBorder="1" applyAlignment="1" applyProtection="1">
      <alignment horizontal="center"/>
    </xf>
    <xf numFmtId="4" fontId="3" fillId="3" borderId="23"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12" fillId="3" borderId="6" xfId="0" applyNumberFormat="1" applyFont="1" applyFill="1" applyBorder="1" applyAlignment="1" applyProtection="1">
      <alignment horizontal="center"/>
      <protection locked="0"/>
    </xf>
    <xf numFmtId="4" fontId="4" fillId="2" borderId="16" xfId="0" applyNumberFormat="1" applyFont="1" applyFill="1" applyBorder="1" applyAlignment="1" applyProtection="1">
      <alignment horizontal="center"/>
    </xf>
    <xf numFmtId="4" fontId="4" fillId="2" borderId="1" xfId="0" applyNumberFormat="1" applyFont="1" applyFill="1" applyBorder="1" applyAlignment="1" applyProtection="1">
      <alignment horizontal="center"/>
    </xf>
    <xf numFmtId="0" fontId="4" fillId="3" borderId="14" xfId="0" applyFont="1" applyFill="1" applyBorder="1" applyProtection="1"/>
    <xf numFmtId="0" fontId="4" fillId="3" borderId="14" xfId="0" applyFont="1" applyFill="1" applyBorder="1" applyAlignment="1" applyProtection="1">
      <alignment horizontal="left" indent="1"/>
    </xf>
    <xf numFmtId="10" fontId="4" fillId="3" borderId="6" xfId="4" applyNumberFormat="1" applyFont="1" applyFill="1" applyBorder="1" applyAlignment="1" applyProtection="1">
      <alignment horizontal="center"/>
    </xf>
    <xf numFmtId="4" fontId="4" fillId="2" borderId="20" xfId="0" applyNumberFormat="1" applyFont="1" applyFill="1" applyBorder="1" applyAlignment="1" applyProtection="1">
      <alignment horizontal="center"/>
    </xf>
    <xf numFmtId="4" fontId="4" fillId="2" borderId="25" xfId="0" applyNumberFormat="1" applyFont="1" applyFill="1" applyBorder="1" applyAlignment="1" applyProtection="1">
      <alignment horizontal="center"/>
    </xf>
    <xf numFmtId="0" fontId="4" fillId="2" borderId="25" xfId="0" applyFont="1" applyFill="1" applyBorder="1" applyProtection="1"/>
    <xf numFmtId="0" fontId="4" fillId="2" borderId="22" xfId="0" applyFont="1" applyFill="1" applyBorder="1" applyProtection="1"/>
    <xf numFmtId="0" fontId="7" fillId="3" borderId="6" xfId="0" applyFont="1" applyFill="1" applyBorder="1" applyAlignment="1" applyProtection="1">
      <alignment horizontal="center"/>
    </xf>
    <xf numFmtId="164" fontId="7" fillId="3" borderId="6" xfId="3" applyFont="1" applyFill="1" applyBorder="1" applyProtection="1"/>
    <xf numFmtId="0" fontId="1" fillId="3" borderId="6" xfId="0" applyFont="1" applyFill="1" applyBorder="1" applyAlignment="1" applyProtection="1">
      <alignment horizontal="left" indent="1"/>
    </xf>
    <xf numFmtId="4" fontId="2" fillId="2" borderId="21" xfId="1" applyNumberFormat="1" applyFill="1" applyBorder="1" applyAlignment="1" applyProtection="1">
      <alignment horizontal="center"/>
    </xf>
    <xf numFmtId="0" fontId="3" fillId="2" borderId="15" xfId="0" applyFont="1" applyFill="1" applyBorder="1" applyProtection="1"/>
    <xf numFmtId="0" fontId="4" fillId="2" borderId="17" xfId="0" applyFont="1" applyFill="1" applyBorder="1" applyProtection="1"/>
    <xf numFmtId="4" fontId="4" fillId="3" borderId="15" xfId="0" applyNumberFormat="1" applyFont="1" applyFill="1" applyBorder="1" applyAlignment="1" applyProtection="1">
      <alignment horizontal="center"/>
    </xf>
    <xf numFmtId="0" fontId="3" fillId="3" borderId="26" xfId="0" applyFont="1" applyFill="1" applyBorder="1" applyAlignment="1" applyProtection="1">
      <alignment horizontal="center"/>
    </xf>
    <xf numFmtId="4" fontId="3" fillId="3" borderId="26" xfId="0" applyNumberFormat="1" applyFont="1" applyFill="1" applyBorder="1" applyAlignment="1" applyProtection="1">
      <alignment horizontal="center"/>
    </xf>
    <xf numFmtId="4" fontId="4" fillId="0" borderId="20" xfId="0" applyNumberFormat="1" applyFont="1" applyFill="1" applyBorder="1" applyAlignment="1" applyProtection="1">
      <alignment horizontal="center"/>
    </xf>
    <xf numFmtId="4" fontId="4" fillId="0" borderId="21" xfId="0" applyNumberFormat="1" applyFont="1" applyFill="1" applyBorder="1" applyAlignment="1" applyProtection="1">
      <alignment horizontal="center"/>
    </xf>
    <xf numFmtId="4" fontId="4" fillId="0" borderId="16" xfId="0" applyNumberFormat="1" applyFont="1" applyFill="1" applyBorder="1" applyAlignment="1" applyProtection="1">
      <alignment horizontal="center"/>
    </xf>
    <xf numFmtId="3" fontId="12" fillId="3" borderId="6" xfId="0" applyNumberFormat="1" applyFont="1" applyFill="1" applyBorder="1" applyAlignment="1" applyProtection="1">
      <alignment horizontal="center"/>
      <protection locked="0"/>
    </xf>
    <xf numFmtId="0" fontId="3" fillId="2" borderId="18" xfId="0" applyFont="1" applyFill="1" applyBorder="1" applyAlignment="1" applyProtection="1">
      <alignment horizontal="center"/>
    </xf>
    <xf numFmtId="0" fontId="10" fillId="4" borderId="6" xfId="0" applyFont="1" applyFill="1" applyBorder="1" applyAlignment="1" applyProtection="1">
      <alignment horizontal="center" textRotation="90"/>
    </xf>
    <xf numFmtId="0" fontId="10" fillId="4" borderId="17" xfId="0" applyFont="1" applyFill="1" applyBorder="1" applyAlignment="1" applyProtection="1">
      <alignment horizontal="center" textRotation="90"/>
    </xf>
    <xf numFmtId="0" fontId="5" fillId="2" borderId="1" xfId="0" applyFont="1" applyFill="1" applyBorder="1" applyAlignment="1" applyProtection="1">
      <alignment horizontal="center"/>
    </xf>
    <xf numFmtId="0" fontId="3" fillId="2" borderId="17" xfId="0" applyFont="1" applyFill="1" applyBorder="1" applyAlignment="1" applyProtection="1">
      <alignment horizontal="center"/>
    </xf>
    <xf numFmtId="4" fontId="3" fillId="2" borderId="22" xfId="0" applyNumberFormat="1" applyFont="1" applyFill="1" applyBorder="1" applyAlignment="1" applyProtection="1">
      <alignment horizontal="center"/>
    </xf>
    <xf numFmtId="0" fontId="10" fillId="2" borderId="27" xfId="0" applyFont="1" applyFill="1" applyBorder="1" applyAlignment="1" applyProtection="1">
      <alignment horizontal="center" textRotation="90"/>
    </xf>
    <xf numFmtId="0" fontId="10" fillId="2" borderId="24" xfId="0" applyFont="1" applyFill="1" applyBorder="1" applyAlignment="1" applyProtection="1">
      <alignment horizontal="center" textRotation="90"/>
    </xf>
    <xf numFmtId="4" fontId="12" fillId="2" borderId="25" xfId="0" applyNumberFormat="1" applyFont="1" applyFill="1" applyBorder="1" applyAlignment="1" applyProtection="1">
      <alignment horizontal="center"/>
    </xf>
    <xf numFmtId="3" fontId="4" fillId="3" borderId="6" xfId="0" applyNumberFormat="1" applyFont="1" applyFill="1" applyBorder="1" applyAlignment="1" applyProtection="1">
      <alignment horizontal="center"/>
    </xf>
    <xf numFmtId="0" fontId="4" fillId="3" borderId="6" xfId="0" applyFont="1" applyFill="1" applyBorder="1" applyAlignment="1" applyProtection="1">
      <alignment horizontal="left" indent="1"/>
    </xf>
    <xf numFmtId="4" fontId="4" fillId="0" borderId="0" xfId="0" applyNumberFormat="1" applyFont="1" applyBorder="1" applyAlignment="1" applyProtection="1">
      <alignment horizontal="center"/>
    </xf>
    <xf numFmtId="3" fontId="14" fillId="3" borderId="6" xfId="0" applyNumberFormat="1" applyFont="1" applyFill="1" applyBorder="1" applyAlignment="1" applyProtection="1">
      <alignment horizontal="center"/>
      <protection locked="0"/>
    </xf>
    <xf numFmtId="0" fontId="3" fillId="2" borderId="21" xfId="0" applyFont="1" applyFill="1" applyBorder="1" applyAlignment="1" applyProtection="1">
      <alignment horizontal="center"/>
    </xf>
    <xf numFmtId="0" fontId="3" fillId="2" borderId="20" xfId="0" applyFont="1" applyFill="1" applyBorder="1" applyAlignment="1" applyProtection="1">
      <alignment horizontal="center"/>
    </xf>
    <xf numFmtId="3" fontId="12" fillId="3" borderId="1" xfId="0" applyNumberFormat="1" applyFont="1" applyFill="1" applyBorder="1" applyAlignment="1" applyProtection="1">
      <alignment horizontal="center"/>
      <protection locked="0"/>
    </xf>
    <xf numFmtId="3" fontId="3" fillId="3" borderId="18" xfId="0" applyNumberFormat="1" applyFont="1" applyFill="1" applyBorder="1" applyAlignment="1" applyProtection="1">
      <alignment horizontal="center"/>
    </xf>
    <xf numFmtId="4" fontId="12" fillId="3" borderId="6" xfId="0" applyNumberFormat="1" applyFont="1" applyFill="1" applyBorder="1" applyAlignment="1" applyProtection="1">
      <alignment horizontal="center"/>
    </xf>
    <xf numFmtId="0" fontId="4" fillId="2" borderId="21" xfId="0" applyFont="1" applyFill="1" applyBorder="1" applyAlignment="1" applyProtection="1">
      <alignment horizontal="left" indent="1"/>
    </xf>
    <xf numFmtId="0" fontId="4" fillId="2" borderId="0" xfId="0" applyFont="1" applyFill="1" applyBorder="1" applyAlignment="1" applyProtection="1">
      <alignment horizontal="left" indent="1"/>
    </xf>
    <xf numFmtId="0" fontId="4" fillId="3" borderId="6" xfId="0" applyFont="1" applyFill="1" applyBorder="1" applyAlignment="1" applyProtection="1">
      <alignment horizontal="center"/>
    </xf>
    <xf numFmtId="0" fontId="4" fillId="0" borderId="0" xfId="0" applyFont="1" applyAlignment="1" applyProtection="1">
      <alignment horizontal="center"/>
    </xf>
    <xf numFmtId="0" fontId="4" fillId="3" borderId="17" xfId="0" applyFont="1" applyFill="1" applyBorder="1" applyAlignment="1" applyProtection="1">
      <alignment horizontal="left" indent="1"/>
    </xf>
    <xf numFmtId="0" fontId="3" fillId="2" borderId="24"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18" xfId="0" applyFont="1" applyFill="1" applyBorder="1" applyAlignment="1" applyProtection="1">
      <alignment horizontal="center"/>
    </xf>
    <xf numFmtId="4" fontId="4" fillId="0" borderId="0" xfId="0" applyNumberFormat="1" applyFont="1" applyAlignment="1" applyProtection="1">
      <alignment horizontal="center"/>
    </xf>
    <xf numFmtId="4" fontId="4" fillId="3" borderId="22" xfId="0" applyNumberFormat="1" applyFont="1" applyFill="1" applyBorder="1" applyAlignment="1" applyProtection="1">
      <alignment horizontal="center"/>
    </xf>
    <xf numFmtId="4" fontId="4" fillId="3" borderId="17" xfId="0" applyNumberFormat="1" applyFont="1" applyFill="1" applyBorder="1" applyAlignment="1" applyProtection="1">
      <alignment horizontal="center"/>
    </xf>
    <xf numFmtId="4" fontId="4" fillId="0" borderId="0" xfId="0" applyNumberFormat="1" applyFont="1" applyAlignment="1" applyProtection="1">
      <alignment horizontal="center"/>
    </xf>
    <xf numFmtId="167" fontId="4" fillId="3" borderId="6" xfId="0" applyNumberFormat="1" applyFont="1" applyFill="1" applyBorder="1" applyAlignment="1" applyProtection="1">
      <alignment horizontal="center"/>
    </xf>
    <xf numFmtId="4" fontId="3" fillId="0" borderId="20" xfId="0" applyNumberFormat="1" applyFont="1" applyFill="1" applyBorder="1" applyAlignment="1" applyProtection="1">
      <alignment horizontal="center"/>
    </xf>
    <xf numFmtId="4" fontId="3" fillId="0" borderId="21" xfId="0" applyNumberFormat="1" applyFont="1" applyFill="1" applyBorder="1" applyAlignment="1" applyProtection="1">
      <alignment horizontal="center"/>
    </xf>
    <xf numFmtId="4" fontId="3" fillId="0" borderId="16" xfId="0" applyNumberFormat="1" applyFont="1" applyFill="1" applyBorder="1" applyAlignment="1" applyProtection="1">
      <alignment horizontal="center"/>
    </xf>
    <xf numFmtId="4" fontId="3" fillId="0" borderId="15"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3" fillId="2" borderId="24" xfId="0" applyFont="1" applyFill="1" applyBorder="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3" fontId="4" fillId="0" borderId="0" xfId="0" applyNumberFormat="1" applyFont="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3" fillId="2" borderId="16" xfId="0" applyNumberFormat="1" applyFont="1" applyFill="1" applyBorder="1" applyAlignment="1" applyProtection="1">
      <alignment horizontal="center"/>
    </xf>
    <xf numFmtId="0" fontId="4" fillId="3" borderId="18" xfId="0" applyFont="1" applyFill="1" applyBorder="1" applyAlignment="1" applyProtection="1">
      <alignment horizontal="left" indent="1"/>
    </xf>
    <xf numFmtId="0" fontId="5" fillId="3" borderId="18" xfId="0" applyFont="1" applyFill="1" applyBorder="1" applyAlignment="1" applyProtection="1">
      <alignment horizontal="left" indent="1"/>
    </xf>
    <xf numFmtId="4" fontId="4" fillId="3" borderId="18" xfId="0" applyNumberFormat="1" applyFont="1" applyFill="1" applyBorder="1" applyAlignment="1" applyProtection="1">
      <alignment horizontal="center"/>
    </xf>
    <xf numFmtId="0" fontId="13" fillId="2" borderId="0" xfId="0" applyFont="1" applyFill="1" applyBorder="1" applyAlignment="1" applyProtection="1">
      <alignment horizontal="center"/>
    </xf>
    <xf numFmtId="0" fontId="15" fillId="2" borderId="0" xfId="0" applyFont="1" applyFill="1" applyBorder="1" applyAlignment="1" applyProtection="1">
      <alignment horizontal="center"/>
    </xf>
    <xf numFmtId="0" fontId="4" fillId="2" borderId="0" xfId="0" applyFont="1" applyFill="1" applyBorder="1" applyAlignment="1" applyProtection="1">
      <alignment horizontal="center"/>
    </xf>
    <xf numFmtId="4" fontId="4" fillId="0" borderId="0" xfId="0" applyNumberFormat="1" applyFont="1" applyAlignment="1" applyProtection="1">
      <alignment horizontal="center"/>
    </xf>
    <xf numFmtId="4" fontId="16" fillId="2" borderId="17" xfId="0" applyNumberFormat="1" applyFont="1" applyFill="1" applyBorder="1" applyAlignment="1" applyProtection="1">
      <alignment horizontal="center"/>
    </xf>
    <xf numFmtId="3" fontId="4" fillId="3" borderId="18" xfId="0" applyNumberFormat="1" applyFont="1" applyFill="1" applyBorder="1" applyAlignment="1" applyProtection="1">
      <alignment horizontal="center"/>
    </xf>
    <xf numFmtId="4" fontId="4" fillId="2" borderId="6" xfId="0" applyNumberFormat="1" applyFont="1" applyFill="1" applyBorder="1" applyAlignment="1" applyProtection="1">
      <alignment horizontal="center"/>
    </xf>
    <xf numFmtId="0" fontId="4" fillId="0" borderId="0" xfId="0" applyFont="1" applyAlignment="1" applyProtection="1">
      <alignment horizontal="center" vertical="center"/>
    </xf>
    <xf numFmtId="4" fontId="4" fillId="0" borderId="21" xfId="0" applyNumberFormat="1" applyFont="1" applyBorder="1" applyAlignment="1" applyProtection="1">
      <alignment horizontal="center" vertical="center"/>
    </xf>
    <xf numFmtId="4" fontId="4" fillId="0" borderId="0" xfId="0" applyNumberFormat="1" applyFont="1" applyAlignment="1" applyProtection="1">
      <alignment horizontal="center"/>
    </xf>
    <xf numFmtId="0" fontId="19" fillId="3" borderId="14" xfId="0" applyFont="1" applyFill="1" applyBorder="1" applyAlignment="1" applyProtection="1">
      <alignment horizontal="left" indent="1"/>
    </xf>
    <xf numFmtId="4" fontId="4" fillId="0" borderId="0" xfId="0" applyNumberFormat="1" applyFont="1" applyAlignment="1" applyProtection="1">
      <alignment horizontal="center"/>
    </xf>
    <xf numFmtId="0" fontId="3" fillId="2" borderId="14" xfId="0" applyFont="1" applyFill="1" applyBorder="1" applyAlignment="1" applyProtection="1">
      <alignment horizontal="center"/>
    </xf>
    <xf numFmtId="0" fontId="3" fillId="2" borderId="18" xfId="0" applyFont="1" applyFill="1" applyBorder="1" applyAlignment="1" applyProtection="1">
      <alignment horizontal="center"/>
    </xf>
    <xf numFmtId="4" fontId="4" fillId="0" borderId="0" xfId="0" applyNumberFormat="1" applyFont="1" applyAlignment="1" applyProtection="1">
      <alignment horizontal="center"/>
    </xf>
    <xf numFmtId="4" fontId="4" fillId="3" borderId="19" xfId="0" applyNumberFormat="1" applyFont="1" applyFill="1" applyBorder="1" applyAlignment="1" applyProtection="1">
      <alignment horizontal="center"/>
    </xf>
    <xf numFmtId="4" fontId="20" fillId="3" borderId="18" xfId="0" applyNumberFormat="1" applyFont="1" applyFill="1" applyBorder="1" applyAlignment="1" applyProtection="1">
      <alignment horizontal="center"/>
    </xf>
    <xf numFmtId="4" fontId="20" fillId="3" borderId="6" xfId="0" applyNumberFormat="1" applyFont="1" applyFill="1" applyBorder="1" applyAlignment="1" applyProtection="1">
      <alignment horizontal="center"/>
    </xf>
    <xf numFmtId="2" fontId="4" fillId="3" borderId="15" xfId="0" applyNumberFormat="1" applyFont="1" applyFill="1" applyBorder="1" applyAlignment="1" applyProtection="1">
      <alignment horizontal="center"/>
    </xf>
    <xf numFmtId="2" fontId="20" fillId="3" borderId="18" xfId="0" applyNumberFormat="1" applyFont="1" applyFill="1" applyBorder="1" applyAlignment="1" applyProtection="1">
      <alignment horizontal="center"/>
    </xf>
    <xf numFmtId="2" fontId="20" fillId="3" borderId="6" xfId="0" applyNumberFormat="1" applyFont="1" applyFill="1" applyBorder="1" applyAlignment="1" applyProtection="1">
      <alignment horizontal="center"/>
    </xf>
    <xf numFmtId="2"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3" borderId="36" xfId="0" applyNumberFormat="1" applyFont="1" applyFill="1" applyBorder="1" applyAlignment="1" applyProtection="1">
      <alignment horizontal="center"/>
    </xf>
    <xf numFmtId="0" fontId="4" fillId="2" borderId="15" xfId="0" applyFont="1" applyFill="1" applyBorder="1" applyAlignment="1" applyProtection="1">
      <alignment horizontal="center"/>
    </xf>
    <xf numFmtId="0" fontId="4" fillId="2" borderId="18" xfId="0" applyFont="1" applyFill="1" applyBorder="1" applyAlignment="1" applyProtection="1">
      <alignment horizontal="center" wrapText="1"/>
    </xf>
    <xf numFmtId="3" fontId="4" fillId="2" borderId="0" xfId="0" applyNumberFormat="1" applyFont="1" applyFill="1" applyBorder="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5" fillId="3" borderId="18" xfId="0" applyFont="1" applyFill="1" applyBorder="1" applyAlignment="1" applyProtection="1">
      <alignment horizontal="center"/>
    </xf>
    <xf numFmtId="0" fontId="4" fillId="3" borderId="14" xfId="0" applyFont="1" applyFill="1" applyBorder="1" applyAlignment="1" applyProtection="1">
      <alignment horizontal="center"/>
    </xf>
    <xf numFmtId="43" fontId="4" fillId="3" borderId="18" xfId="2" applyFont="1" applyFill="1" applyBorder="1" applyAlignment="1" applyProtection="1">
      <alignment horizontal="left" vertic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alignment horizontal="center"/>
    </xf>
    <xf numFmtId="0" fontId="3" fillId="2" borderId="24" xfId="0" applyFont="1" applyFill="1" applyBorder="1" applyAlignment="1" applyProtection="1">
      <alignment horizontal="center"/>
    </xf>
    <xf numFmtId="4" fontId="4" fillId="0" borderId="0" xfId="0" applyNumberFormat="1" applyFont="1" applyAlignment="1" applyProtection="1">
      <alignment horizontal="center"/>
    </xf>
    <xf numFmtId="0" fontId="0" fillId="0" borderId="0" xfId="0" applyAlignment="1">
      <alignment horizontal="center"/>
    </xf>
    <xf numFmtId="0" fontId="3" fillId="5" borderId="15" xfId="0" applyFont="1" applyFill="1" applyBorder="1" applyAlignment="1" applyProtection="1">
      <alignment horizontal="center"/>
    </xf>
    <xf numFmtId="4" fontId="3" fillId="5" borderId="14" xfId="0" applyNumberFormat="1" applyFont="1" applyFill="1" applyBorder="1" applyAlignment="1" applyProtection="1">
      <alignment horizontal="center"/>
    </xf>
    <xf numFmtId="0" fontId="5" fillId="0" borderId="0" xfId="0" applyFont="1" applyProtection="1"/>
    <xf numFmtId="0" fontId="16" fillId="3" borderId="26" xfId="0" applyFont="1" applyFill="1" applyBorder="1" applyAlignment="1" applyProtection="1">
      <alignment horizontal="center"/>
    </xf>
    <xf numFmtId="4" fontId="23" fillId="3" borderId="26" xfId="0" applyNumberFormat="1" applyFont="1" applyFill="1" applyBorder="1" applyAlignment="1" applyProtection="1">
      <alignment horizontal="center"/>
    </xf>
    <xf numFmtId="0" fontId="5" fillId="3" borderId="14" xfId="0" applyFont="1" applyFill="1" applyBorder="1" applyProtection="1"/>
    <xf numFmtId="0" fontId="4" fillId="3" borderId="15" xfId="0" applyFont="1" applyFill="1" applyBorder="1" applyProtection="1"/>
    <xf numFmtId="4" fontId="4" fillId="3" borderId="16" xfId="0" applyNumberFormat="1" applyFont="1" applyFill="1" applyBorder="1" applyAlignment="1" applyProtection="1">
      <alignment horizontal="center"/>
    </xf>
    <xf numFmtId="4" fontId="4" fillId="3" borderId="1" xfId="0" applyNumberFormat="1" applyFont="1" applyFill="1" applyBorder="1" applyProtection="1"/>
    <xf numFmtId="0" fontId="4" fillId="3" borderId="16" xfId="0" applyFont="1" applyFill="1" applyBorder="1" applyProtection="1"/>
    <xf numFmtId="4" fontId="4" fillId="3" borderId="37" xfId="0" applyNumberFormat="1" applyFont="1" applyFill="1" applyBorder="1" applyProtection="1"/>
    <xf numFmtId="0" fontId="4" fillId="3" borderId="8" xfId="0" applyFont="1" applyFill="1" applyBorder="1" applyAlignment="1" applyProtection="1">
      <alignment horizontal="left" indent="1"/>
    </xf>
    <xf numFmtId="3" fontId="12" fillId="3" borderId="9" xfId="0" applyNumberFormat="1" applyFont="1" applyFill="1" applyBorder="1" applyAlignment="1" applyProtection="1">
      <alignment horizontal="center"/>
      <protection locked="0"/>
    </xf>
    <xf numFmtId="4" fontId="12" fillId="3" borderId="9" xfId="0" applyNumberFormat="1" applyFont="1" applyFill="1" applyBorder="1" applyAlignment="1" applyProtection="1">
      <alignment horizontal="center"/>
      <protection locked="0"/>
    </xf>
    <xf numFmtId="4" fontId="4" fillId="3" borderId="36" xfId="0" applyNumberFormat="1" applyFont="1" applyFill="1" applyBorder="1" applyProtection="1"/>
    <xf numFmtId="3" fontId="12" fillId="3" borderId="36" xfId="0" applyNumberFormat="1" applyFont="1" applyFill="1" applyBorder="1" applyAlignment="1" applyProtection="1">
      <alignment horizontal="center"/>
      <protection locked="0"/>
    </xf>
    <xf numFmtId="4" fontId="4" fillId="3" borderId="35" xfId="0" applyNumberFormat="1" applyFont="1" applyFill="1" applyBorder="1" applyProtection="1"/>
    <xf numFmtId="4" fontId="24" fillId="3" borderId="18" xfId="0" applyNumberFormat="1" applyFont="1" applyFill="1" applyBorder="1" applyAlignment="1" applyProtection="1">
      <alignment horizontal="center"/>
    </xf>
    <xf numFmtId="2" fontId="24" fillId="3" borderId="18" xfId="0" applyNumberFormat="1" applyFont="1" applyFill="1" applyBorder="1" applyAlignment="1" applyProtection="1">
      <alignment horizontal="center"/>
    </xf>
    <xf numFmtId="4" fontId="21" fillId="3" borderId="18" xfId="0" applyNumberFormat="1" applyFont="1" applyFill="1" applyBorder="1" applyAlignment="1" applyProtection="1">
      <alignment horizontal="center"/>
    </xf>
    <xf numFmtId="0" fontId="21" fillId="0" borderId="0" xfId="0" applyFont="1" applyProtection="1"/>
    <xf numFmtId="4" fontId="12" fillId="3" borderId="0" xfId="0" applyNumberFormat="1" applyFont="1" applyFill="1" applyBorder="1" applyAlignment="1" applyProtection="1">
      <alignment horizontal="center"/>
      <protection locked="0"/>
    </xf>
    <xf numFmtId="0" fontId="4" fillId="0" borderId="0" xfId="0" applyFont="1" applyBorder="1" applyProtection="1"/>
    <xf numFmtId="4" fontId="4" fillId="0" borderId="0" xfId="0" applyNumberFormat="1" applyFont="1" applyAlignment="1" applyProtection="1">
      <alignment horizontal="center"/>
    </xf>
    <xf numFmtId="0" fontId="4" fillId="5" borderId="0" xfId="0" applyFont="1" applyFill="1" applyAlignment="1" applyProtection="1">
      <alignment horizontal="left" indent="1"/>
    </xf>
    <xf numFmtId="0" fontId="4" fillId="5" borderId="0" xfId="0" applyFont="1" applyFill="1" applyBorder="1" applyAlignment="1" applyProtection="1">
      <alignment horizontal="left" indent="1"/>
    </xf>
    <xf numFmtId="0" fontId="4" fillId="5" borderId="28" xfId="0" applyFont="1" applyFill="1" applyBorder="1" applyAlignment="1" applyProtection="1">
      <alignment horizontal="left" indent="1"/>
    </xf>
    <xf numFmtId="0" fontId="4" fillId="6" borderId="18" xfId="0" applyFont="1" applyFill="1" applyBorder="1" applyAlignment="1" applyProtection="1">
      <alignment horizontal="left" indent="1"/>
    </xf>
    <xf numFmtId="0" fontId="5" fillId="6" borderId="18" xfId="0" applyFont="1" applyFill="1" applyBorder="1" applyAlignment="1" applyProtection="1">
      <alignment horizontal="center"/>
    </xf>
    <xf numFmtId="4" fontId="23" fillId="3" borderId="18" xfId="0" applyNumberFormat="1" applyFont="1" applyFill="1" applyBorder="1" applyAlignment="1" applyProtection="1">
      <alignment horizontal="center"/>
    </xf>
    <xf numFmtId="4" fontId="22" fillId="3" borderId="18" xfId="0" applyNumberFormat="1" applyFont="1" applyFill="1" applyBorder="1" applyAlignment="1" applyProtection="1">
      <alignment horizontal="center"/>
    </xf>
    <xf numFmtId="4" fontId="4" fillId="0" borderId="0" xfId="0" applyNumberFormat="1" applyFont="1" applyAlignment="1" applyProtection="1">
      <alignment horizontal="center"/>
    </xf>
    <xf numFmtId="4" fontId="20" fillId="3" borderId="14" xfId="0" applyNumberFormat="1" applyFont="1" applyFill="1" applyBorder="1" applyAlignment="1" applyProtection="1">
      <alignment horizontal="center"/>
    </xf>
    <xf numFmtId="4" fontId="20" fillId="3" borderId="22" xfId="0" applyNumberFormat="1" applyFont="1" applyFill="1" applyBorder="1" applyAlignment="1" applyProtection="1">
      <alignment horizontal="center"/>
    </xf>
    <xf numFmtId="4" fontId="23" fillId="3" borderId="15" xfId="0" applyNumberFormat="1" applyFont="1" applyFill="1" applyBorder="1" applyAlignment="1" applyProtection="1">
      <alignment horizontal="center"/>
    </xf>
    <xf numFmtId="4" fontId="20" fillId="3" borderId="1" xfId="0" applyNumberFormat="1" applyFont="1" applyFill="1" applyBorder="1" applyAlignment="1" applyProtection="1">
      <alignment horizontal="center"/>
    </xf>
    <xf numFmtId="4" fontId="3" fillId="2" borderId="19" xfId="0" applyNumberFormat="1" applyFont="1" applyFill="1" applyBorder="1" applyAlignment="1" applyProtection="1">
      <alignment horizontal="center" wrapText="1"/>
    </xf>
    <xf numFmtId="0" fontId="3" fillId="3" borderId="17" xfId="0" applyFont="1" applyFill="1" applyBorder="1" applyAlignment="1" applyProtection="1">
      <alignment horizontal="center"/>
    </xf>
    <xf numFmtId="4" fontId="3" fillId="3" borderId="17" xfId="0" applyNumberFormat="1" applyFont="1" applyFill="1" applyBorder="1" applyAlignment="1" applyProtection="1">
      <alignment horizontal="center"/>
    </xf>
    <xf numFmtId="4" fontId="3" fillId="3" borderId="22" xfId="0" applyNumberFormat="1" applyFont="1" applyFill="1" applyBorder="1" applyAlignment="1" applyProtection="1">
      <alignment horizontal="center"/>
    </xf>
    <xf numFmtId="4" fontId="4" fillId="7" borderId="38" xfId="0" applyNumberFormat="1" applyFont="1" applyFill="1" applyBorder="1" applyAlignment="1" applyProtection="1">
      <alignment horizontal="center"/>
    </xf>
    <xf numFmtId="4" fontId="4" fillId="7" borderId="18" xfId="0" applyNumberFormat="1" applyFont="1" applyFill="1" applyBorder="1" applyAlignment="1" applyProtection="1">
      <alignment horizontal="center"/>
    </xf>
    <xf numFmtId="3" fontId="4" fillId="3" borderId="1" xfId="0" applyNumberFormat="1" applyFont="1" applyFill="1" applyBorder="1" applyAlignment="1" applyProtection="1">
      <alignment horizontal="center"/>
    </xf>
    <xf numFmtId="0" fontId="4" fillId="2" borderId="14" xfId="0" applyFont="1" applyFill="1" applyBorder="1" applyProtection="1"/>
    <xf numFmtId="0" fontId="4" fillId="3" borderId="39" xfId="0" applyFont="1" applyFill="1" applyBorder="1" applyProtection="1"/>
    <xf numFmtId="49" fontId="20" fillId="3" borderId="40" xfId="0" applyNumberFormat="1" applyFont="1" applyFill="1" applyBorder="1" applyAlignment="1" applyProtection="1">
      <alignment horizontal="left" indent="1"/>
    </xf>
    <xf numFmtId="49" fontId="20" fillId="3" borderId="41" xfId="0" applyNumberFormat="1" applyFont="1" applyFill="1" applyBorder="1" applyAlignment="1" applyProtection="1">
      <alignment horizontal="left" indent="1"/>
    </xf>
    <xf numFmtId="49" fontId="20" fillId="7" borderId="42" xfId="0" applyNumberFormat="1" applyFont="1" applyFill="1" applyBorder="1" applyAlignment="1" applyProtection="1">
      <alignment horizontal="left" indent="1"/>
    </xf>
    <xf numFmtId="49" fontId="20" fillId="7" borderId="40" xfId="0" applyNumberFormat="1" applyFont="1" applyFill="1" applyBorder="1" applyAlignment="1" applyProtection="1">
      <alignment horizontal="left" indent="1"/>
    </xf>
    <xf numFmtId="0" fontId="4" fillId="3" borderId="43" xfId="0" applyFont="1" applyFill="1" applyBorder="1" applyAlignment="1" applyProtection="1">
      <alignment horizontal="left" indent="1"/>
    </xf>
    <xf numFmtId="4" fontId="3" fillId="3" borderId="19" xfId="0" applyNumberFormat="1" applyFont="1" applyFill="1" applyBorder="1" applyAlignment="1" applyProtection="1">
      <alignment horizontal="center"/>
    </xf>
    <xf numFmtId="0" fontId="4" fillId="0" borderId="18" xfId="0" applyFont="1" applyBorder="1" applyProtection="1"/>
    <xf numFmtId="4" fontId="23" fillId="0" borderId="0" xfId="0" applyNumberFormat="1" applyFont="1" applyAlignment="1" applyProtection="1">
      <alignment horizontal="center"/>
    </xf>
    <xf numFmtId="43" fontId="22" fillId="3" borderId="18" xfId="2" applyFont="1" applyFill="1" applyBorder="1" applyAlignment="1" applyProtection="1">
      <alignment horizontal="center"/>
    </xf>
    <xf numFmtId="4" fontId="4" fillId="0" borderId="0" xfId="0" applyNumberFormat="1" applyFont="1" applyAlignment="1" applyProtection="1">
      <alignment horizontal="center"/>
    </xf>
    <xf numFmtId="4" fontId="12" fillId="3" borderId="17" xfId="0" applyNumberFormat="1" applyFont="1" applyFill="1" applyBorder="1" applyAlignment="1" applyProtection="1">
      <alignment horizontal="center"/>
      <protection locked="0"/>
    </xf>
    <xf numFmtId="4" fontId="4" fillId="0" borderId="0" xfId="0" applyNumberFormat="1" applyFont="1" applyAlignment="1" applyProtection="1">
      <alignment horizontal="center"/>
    </xf>
    <xf numFmtId="0" fontId="4" fillId="2" borderId="25" xfId="0" applyFont="1" applyFill="1" applyBorder="1" applyAlignment="1" applyProtection="1">
      <alignment horizontal="left" indent="1"/>
    </xf>
    <xf numFmtId="0" fontId="4" fillId="5" borderId="15" xfId="0" applyFont="1" applyFill="1" applyBorder="1" applyAlignment="1" applyProtection="1">
      <alignment horizontal="center"/>
    </xf>
    <xf numFmtId="4" fontId="4" fillId="5" borderId="6"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3" fillId="2" borderId="23" xfId="0" applyFont="1" applyFill="1" applyBorder="1" applyAlignment="1" applyProtection="1">
      <alignment horizontal="center"/>
    </xf>
    <xf numFmtId="0" fontId="3" fillId="0" borderId="18" xfId="0" applyFont="1" applyBorder="1" applyProtection="1"/>
    <xf numFmtId="4" fontId="4" fillId="0" borderId="0" xfId="0" applyNumberFormat="1" applyFont="1" applyAlignment="1" applyProtection="1">
      <alignment horizontal="center"/>
    </xf>
    <xf numFmtId="0" fontId="5" fillId="0" borderId="0" xfId="0" applyFont="1" applyAlignment="1" applyProtection="1">
      <alignment horizontal="center"/>
    </xf>
    <xf numFmtId="0" fontId="26" fillId="0" borderId="18" xfId="0" applyFont="1" applyBorder="1"/>
    <xf numFmtId="0" fontId="27" fillId="0" borderId="18" xfId="0" applyFont="1" applyBorder="1"/>
    <xf numFmtId="0" fontId="1" fillId="0" borderId="18" xfId="0" applyFont="1" applyBorder="1" applyAlignment="1">
      <alignment horizontal="left" vertical="center"/>
    </xf>
    <xf numFmtId="4" fontId="4" fillId="0" borderId="0" xfId="0" applyNumberFormat="1" applyFont="1" applyAlignment="1" applyProtection="1">
      <alignment horizontal="center"/>
    </xf>
    <xf numFmtId="0" fontId="3" fillId="2" borderId="23" xfId="0" applyFont="1" applyFill="1" applyBorder="1" applyAlignment="1" applyProtection="1">
      <alignment horizontal="center"/>
    </xf>
    <xf numFmtId="3" fontId="4" fillId="6" borderId="18"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28" fillId="0" borderId="18" xfId="0" applyFont="1" applyBorder="1" applyAlignment="1">
      <alignment vertical="center"/>
    </xf>
    <xf numFmtId="0" fontId="3" fillId="2" borderId="0" xfId="0" applyFont="1" applyFill="1" applyBorder="1" applyAlignment="1" applyProtection="1">
      <alignment horizontal="left" indent="1"/>
    </xf>
    <xf numFmtId="4" fontId="4" fillId="0" borderId="0" xfId="0" applyNumberFormat="1" applyFont="1" applyAlignment="1" applyProtection="1">
      <alignment horizontal="center"/>
    </xf>
    <xf numFmtId="0" fontId="4" fillId="8" borderId="0" xfId="0" applyFont="1" applyFill="1" applyProtection="1"/>
    <xf numFmtId="0" fontId="3" fillId="8" borderId="0" xfId="0" applyFont="1" applyFill="1" applyProtection="1"/>
    <xf numFmtId="4" fontId="4" fillId="0" borderId="0" xfId="0" applyNumberFormat="1" applyFont="1" applyAlignment="1" applyProtection="1">
      <alignment horizontal="center"/>
    </xf>
    <xf numFmtId="0" fontId="0" fillId="0" borderId="0" xfId="0" applyAlignment="1">
      <alignment horizontal="center"/>
    </xf>
    <xf numFmtId="4" fontId="4" fillId="0" borderId="0" xfId="0" applyNumberFormat="1" applyFont="1" applyAlignment="1" applyProtection="1">
      <alignment horizontal="center"/>
    </xf>
    <xf numFmtId="4" fontId="3" fillId="2" borderId="22" xfId="0" applyNumberFormat="1" applyFont="1" applyFill="1" applyBorder="1" applyAlignment="1" applyProtection="1">
      <alignment horizontal="center" wrapText="1"/>
    </xf>
    <xf numFmtId="4" fontId="4" fillId="0" borderId="0" xfId="0" applyNumberFormat="1" applyFont="1" applyAlignment="1" applyProtection="1">
      <alignment horizontal="center"/>
    </xf>
    <xf numFmtId="0" fontId="31" fillId="0" borderId="18" xfId="0" applyFont="1" applyBorder="1"/>
    <xf numFmtId="4" fontId="4" fillId="0" borderId="0" xfId="0" applyNumberFormat="1" applyFont="1" applyAlignment="1" applyProtection="1">
      <alignment horizontal="center"/>
    </xf>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4" fontId="20" fillId="5" borderId="18" xfId="0" applyNumberFormat="1" applyFont="1" applyFill="1" applyBorder="1" applyAlignment="1" applyProtection="1">
      <alignment horizontal="center"/>
    </xf>
    <xf numFmtId="49" fontId="20" fillId="3" borderId="43" xfId="0" applyNumberFormat="1" applyFont="1" applyFill="1" applyBorder="1" applyAlignment="1" applyProtection="1">
      <alignment horizontal="left" indent="1"/>
    </xf>
    <xf numFmtId="0" fontId="4" fillId="5" borderId="1" xfId="0" applyFont="1" applyFill="1" applyBorder="1" applyAlignment="1" applyProtection="1">
      <alignment horizontal="left" indent="1"/>
    </xf>
    <xf numFmtId="0" fontId="4" fillId="5" borderId="6" xfId="0" applyFont="1" applyFill="1" applyBorder="1" applyAlignment="1" applyProtection="1">
      <alignment horizontal="left" indent="1"/>
    </xf>
    <xf numFmtId="0" fontId="4" fillId="9" borderId="1" xfId="0" applyFont="1" applyFill="1" applyBorder="1" applyAlignment="1" applyProtection="1">
      <alignment horizontal="left" indent="1"/>
    </xf>
    <xf numFmtId="0" fontId="4" fillId="9" borderId="6" xfId="0" applyFont="1" applyFill="1" applyBorder="1" applyAlignment="1" applyProtection="1">
      <alignment horizontal="left" indent="1"/>
    </xf>
    <xf numFmtId="0" fontId="4" fillId="9" borderId="5" xfId="0" applyFont="1" applyFill="1" applyBorder="1" applyAlignment="1" applyProtection="1">
      <alignment horizontal="left" indent="1"/>
    </xf>
    <xf numFmtId="0" fontId="4" fillId="5" borderId="0" xfId="0" applyFont="1" applyFill="1" applyProtection="1"/>
    <xf numFmtId="4" fontId="4" fillId="0" borderId="0" xfId="0" applyNumberFormat="1" applyFont="1" applyAlignment="1" applyProtection="1">
      <alignment horizontal="center"/>
    </xf>
    <xf numFmtId="4" fontId="3" fillId="2" borderId="17" xfId="0" applyNumberFormat="1" applyFont="1" applyFill="1" applyBorder="1" applyAlignment="1" applyProtection="1">
      <alignment horizontal="center" wrapText="1"/>
    </xf>
    <xf numFmtId="4" fontId="4" fillId="0" borderId="0" xfId="0" applyNumberFormat="1" applyFont="1" applyAlignment="1" applyProtection="1">
      <alignment horizontal="center"/>
    </xf>
    <xf numFmtId="0" fontId="13" fillId="0" borderId="0" xfId="0" applyFont="1" applyProtection="1"/>
    <xf numFmtId="0" fontId="32" fillId="0" borderId="0" xfId="0" applyFont="1" applyAlignment="1" applyProtection="1"/>
    <xf numFmtId="0" fontId="33" fillId="0" borderId="0" xfId="0" applyFont="1" applyAlignment="1" applyProtection="1"/>
    <xf numFmtId="0" fontId="33" fillId="0" borderId="0" xfId="0" applyFont="1" applyProtection="1"/>
    <xf numFmtId="4" fontId="4" fillId="0" borderId="0" xfId="0" applyNumberFormat="1" applyFont="1" applyAlignment="1" applyProtection="1">
      <alignment horizontal="center"/>
    </xf>
    <xf numFmtId="4" fontId="4" fillId="0" borderId="0" xfId="0" applyNumberFormat="1" applyFont="1" applyAlignment="1" applyProtection="1">
      <alignment horizontal="center"/>
    </xf>
    <xf numFmtId="4" fontId="4" fillId="0" borderId="0" xfId="0" applyNumberFormat="1" applyFont="1" applyBorder="1" applyAlignment="1" applyProtection="1"/>
    <xf numFmtId="4" fontId="4" fillId="0" borderId="0" xfId="0" applyNumberFormat="1" applyFont="1" applyAlignment="1" applyProtection="1"/>
    <xf numFmtId="0" fontId="0" fillId="0" borderId="0" xfId="0" applyBorder="1" applyAlignment="1">
      <alignment horizontal="center"/>
    </xf>
    <xf numFmtId="0" fontId="34" fillId="0" borderId="18" xfId="0" applyFont="1" applyFill="1" applyBorder="1" applyAlignment="1">
      <alignment horizontal="left"/>
    </xf>
    <xf numFmtId="0" fontId="34" fillId="0" borderId="18" xfId="0" applyFont="1" applyBorder="1" applyAlignment="1">
      <alignment vertical="center"/>
    </xf>
    <xf numFmtId="0" fontId="34" fillId="0" borderId="18" xfId="0" applyFont="1" applyBorder="1" applyAlignment="1">
      <alignment horizontal="left"/>
    </xf>
    <xf numFmtId="0" fontId="34" fillId="0" borderId="18" xfId="0" applyFont="1" applyFill="1" applyBorder="1" applyAlignment="1" applyProtection="1">
      <alignment horizontal="left"/>
    </xf>
    <xf numFmtId="0" fontId="34" fillId="0" borderId="18" xfId="0" applyFont="1" applyFill="1" applyBorder="1" applyAlignment="1">
      <alignment horizontal="left" vertical="center"/>
    </xf>
    <xf numFmtId="4" fontId="4" fillId="0" borderId="0" xfId="0" applyNumberFormat="1" applyFont="1" applyAlignment="1" applyProtection="1">
      <alignment horizontal="center"/>
    </xf>
    <xf numFmtId="4" fontId="3" fillId="2" borderId="17" xfId="0" applyNumberFormat="1" applyFont="1" applyFill="1" applyBorder="1" applyAlignment="1" applyProtection="1">
      <alignment horizontal="center" wrapText="1"/>
    </xf>
    <xf numFmtId="3" fontId="25" fillId="10" borderId="6" xfId="0" applyNumberFormat="1" applyFont="1" applyFill="1" applyBorder="1" applyAlignment="1" applyProtection="1">
      <alignment horizontal="center"/>
      <protection locked="0"/>
    </xf>
    <xf numFmtId="49" fontId="20" fillId="3" borderId="18" xfId="0" applyNumberFormat="1" applyFont="1" applyFill="1" applyBorder="1" applyAlignment="1" applyProtection="1">
      <alignment horizontal="left" indent="1"/>
    </xf>
    <xf numFmtId="49" fontId="24" fillId="3" borderId="18" xfId="0" applyNumberFormat="1" applyFont="1" applyFill="1" applyBorder="1" applyAlignment="1" applyProtection="1">
      <alignment horizontal="left" indent="1"/>
    </xf>
    <xf numFmtId="0" fontId="20" fillId="3" borderId="14" xfId="0" applyFont="1" applyFill="1" applyBorder="1" applyAlignment="1" applyProtection="1">
      <alignment horizontal="left" indent="1"/>
    </xf>
    <xf numFmtId="4" fontId="35" fillId="3" borderId="18" xfId="0" applyNumberFormat="1" applyFont="1" applyFill="1" applyBorder="1" applyAlignment="1" applyProtection="1">
      <alignment horizontal="center"/>
    </xf>
    <xf numFmtId="0" fontId="23" fillId="3" borderId="26" xfId="0" applyFont="1" applyFill="1" applyBorder="1" applyAlignment="1" applyProtection="1">
      <alignment horizontal="center"/>
    </xf>
    <xf numFmtId="3" fontId="25" fillId="5" borderId="6" xfId="0" applyNumberFormat="1" applyFont="1" applyFill="1" applyBorder="1" applyAlignment="1" applyProtection="1">
      <alignment horizontal="center"/>
      <protection locked="0"/>
    </xf>
    <xf numFmtId="49" fontId="20" fillId="3" borderId="18" xfId="0" applyNumberFormat="1" applyFont="1" applyFill="1" applyBorder="1" applyAlignment="1" applyProtection="1">
      <alignment horizontal="left" vertical="center" indent="1"/>
    </xf>
    <xf numFmtId="0" fontId="32" fillId="0" borderId="0" xfId="0" applyFont="1" applyProtection="1"/>
    <xf numFmtId="49" fontId="20" fillId="7" borderId="42" xfId="0" applyNumberFormat="1" applyFont="1" applyFill="1" applyBorder="1" applyAlignment="1" applyProtection="1">
      <alignment horizontal="center"/>
    </xf>
    <xf numFmtId="49" fontId="20" fillId="7" borderId="40" xfId="0" applyNumberFormat="1" applyFont="1" applyFill="1" applyBorder="1" applyAlignment="1" applyProtection="1">
      <alignment horizontal="center"/>
    </xf>
    <xf numFmtId="0" fontId="37" fillId="0" borderId="0" xfId="0" applyFont="1" applyFill="1" applyProtection="1"/>
    <xf numFmtId="0" fontId="37" fillId="12" borderId="20" xfId="0" applyFont="1" applyFill="1" applyBorder="1" applyAlignment="1" applyProtection="1">
      <alignment horizontal="left" indent="1"/>
    </xf>
    <xf numFmtId="0" fontId="37" fillId="12" borderId="21" xfId="0" applyFont="1" applyFill="1" applyBorder="1" applyAlignment="1" applyProtection="1">
      <alignment horizontal="left" indent="1"/>
    </xf>
    <xf numFmtId="0" fontId="38" fillId="12" borderId="21" xfId="0" applyFont="1" applyFill="1" applyBorder="1" applyAlignment="1" applyProtection="1">
      <alignment horizontal="center"/>
    </xf>
    <xf numFmtId="0" fontId="37" fillId="12" borderId="21" xfId="0" applyFont="1" applyFill="1" applyBorder="1" applyAlignment="1" applyProtection="1">
      <alignment horizontal="center"/>
    </xf>
    <xf numFmtId="4" fontId="37" fillId="12" borderId="21" xfId="0" applyNumberFormat="1" applyFont="1" applyFill="1" applyBorder="1" applyAlignment="1" applyProtection="1">
      <alignment horizontal="center"/>
    </xf>
    <xf numFmtId="4" fontId="39" fillId="12" borderId="21" xfId="1" applyNumberFormat="1" applyFont="1" applyFill="1" applyBorder="1" applyAlignment="1" applyProtection="1">
      <alignment horizontal="center"/>
    </xf>
    <xf numFmtId="2" fontId="37" fillId="12" borderId="21" xfId="0" applyNumberFormat="1" applyFont="1" applyFill="1" applyBorder="1" applyAlignment="1" applyProtection="1">
      <alignment horizontal="center"/>
    </xf>
    <xf numFmtId="4" fontId="37" fillId="12" borderId="16" xfId="0" applyNumberFormat="1" applyFont="1" applyFill="1" applyBorder="1" applyAlignment="1" applyProtection="1">
      <alignment horizontal="center"/>
    </xf>
    <xf numFmtId="4" fontId="37" fillId="12" borderId="15" xfId="0" applyNumberFormat="1" applyFont="1" applyFill="1" applyBorder="1" applyAlignment="1" applyProtection="1">
      <alignment horizontal="center"/>
    </xf>
    <xf numFmtId="0" fontId="37" fillId="12" borderId="14" xfId="0" applyFont="1" applyFill="1" applyBorder="1" applyAlignment="1" applyProtection="1">
      <alignment horizontal="left" indent="1"/>
    </xf>
    <xf numFmtId="0" fontId="40" fillId="12" borderId="6" xfId="0" applyFont="1" applyFill="1" applyBorder="1" applyAlignment="1" applyProtection="1">
      <alignment horizontal="center"/>
    </xf>
    <xf numFmtId="0" fontId="36" fillId="12" borderId="6" xfId="0" applyFont="1" applyFill="1" applyBorder="1" applyAlignment="1" applyProtection="1">
      <alignment horizontal="center"/>
    </xf>
    <xf numFmtId="0" fontId="37" fillId="12" borderId="19" xfId="0" applyFont="1" applyFill="1" applyBorder="1" applyAlignment="1" applyProtection="1">
      <alignment horizontal="left" indent="1"/>
    </xf>
    <xf numFmtId="0" fontId="37" fillId="12" borderId="0" xfId="0" applyFont="1" applyFill="1" applyBorder="1" applyAlignment="1" applyProtection="1">
      <alignment horizontal="left" indent="1"/>
    </xf>
    <xf numFmtId="0" fontId="38" fillId="12" borderId="0" xfId="0" applyFont="1" applyFill="1" applyBorder="1" applyAlignment="1" applyProtection="1">
      <alignment horizontal="center"/>
    </xf>
    <xf numFmtId="0" fontId="37" fillId="12" borderId="0" xfId="0" applyFont="1" applyFill="1" applyBorder="1" applyAlignment="1" applyProtection="1">
      <alignment horizontal="center"/>
    </xf>
    <xf numFmtId="4" fontId="37" fillId="12" borderId="0" xfId="0" applyNumberFormat="1" applyFont="1" applyFill="1" applyBorder="1" applyAlignment="1" applyProtection="1">
      <alignment horizontal="center"/>
    </xf>
    <xf numFmtId="2" fontId="37" fillId="12" borderId="0" xfId="0" applyNumberFormat="1" applyFont="1" applyFill="1" applyBorder="1" applyAlignment="1" applyProtection="1">
      <alignment horizontal="center"/>
    </xf>
    <xf numFmtId="4" fontId="37" fillId="12" borderId="1" xfId="0" applyNumberFormat="1" applyFont="1" applyFill="1" applyBorder="1" applyAlignment="1" applyProtection="1">
      <alignment horizontal="center"/>
    </xf>
    <xf numFmtId="4" fontId="37" fillId="12" borderId="6" xfId="0" applyNumberFormat="1" applyFont="1" applyFill="1" applyBorder="1" applyAlignment="1" applyProtection="1">
      <alignment horizontal="center"/>
    </xf>
    <xf numFmtId="0" fontId="37" fillId="12" borderId="20" xfId="0" applyFont="1" applyFill="1" applyBorder="1" applyProtection="1"/>
    <xf numFmtId="0" fontId="37" fillId="12" borderId="15" xfId="0" applyFont="1" applyFill="1" applyBorder="1" applyProtection="1"/>
    <xf numFmtId="0" fontId="38" fillId="12" borderId="20" xfId="0" applyFont="1" applyFill="1" applyBorder="1" applyAlignment="1" applyProtection="1">
      <alignment horizontal="center"/>
    </xf>
    <xf numFmtId="0" fontId="37" fillId="12" borderId="20" xfId="0" applyFont="1" applyFill="1" applyBorder="1" applyAlignment="1" applyProtection="1">
      <alignment horizontal="center"/>
    </xf>
    <xf numFmtId="0" fontId="37" fillId="12" borderId="6" xfId="0" applyFont="1" applyFill="1" applyBorder="1" applyAlignment="1" applyProtection="1">
      <alignment horizontal="left" indent="1"/>
    </xf>
    <xf numFmtId="0" fontId="38" fillId="12" borderId="6" xfId="0" applyFont="1" applyFill="1" applyBorder="1" applyAlignment="1" applyProtection="1">
      <alignment horizontal="center"/>
    </xf>
    <xf numFmtId="0" fontId="37" fillId="12" borderId="6" xfId="0" applyFont="1" applyFill="1" applyBorder="1" applyAlignment="1" applyProtection="1">
      <alignment horizontal="center"/>
    </xf>
    <xf numFmtId="4" fontId="38" fillId="12" borderId="6" xfId="0" applyNumberFormat="1" applyFont="1" applyFill="1" applyBorder="1" applyAlignment="1" applyProtection="1">
      <alignment horizontal="center"/>
    </xf>
    <xf numFmtId="4" fontId="38" fillId="12" borderId="6" xfId="0" applyNumberFormat="1" applyFont="1" applyFill="1" applyBorder="1" applyAlignment="1" applyProtection="1">
      <alignment horizontal="center" wrapText="1"/>
    </xf>
    <xf numFmtId="2" fontId="37" fillId="12" borderId="6" xfId="0" applyNumberFormat="1" applyFont="1" applyFill="1" applyBorder="1" applyAlignment="1" applyProtection="1">
      <alignment horizontal="center"/>
    </xf>
    <xf numFmtId="4" fontId="37" fillId="12" borderId="6" xfId="0" applyNumberFormat="1" applyFont="1" applyFill="1" applyBorder="1" applyAlignment="1" applyProtection="1">
      <alignment horizontal="center" wrapText="1"/>
    </xf>
    <xf numFmtId="0" fontId="37" fillId="12" borderId="17" xfId="0" applyFont="1" applyFill="1" applyBorder="1" applyProtection="1"/>
    <xf numFmtId="0" fontId="38" fillId="12" borderId="17" xfId="0" applyFont="1" applyFill="1" applyBorder="1" applyAlignment="1" applyProtection="1">
      <alignment horizontal="center"/>
    </xf>
    <xf numFmtId="0" fontId="37" fillId="12" borderId="17" xfId="0" applyFont="1" applyFill="1" applyBorder="1" applyAlignment="1" applyProtection="1">
      <alignment horizontal="center"/>
    </xf>
    <xf numFmtId="4" fontId="37" fillId="12" borderId="17" xfId="0" applyNumberFormat="1" applyFont="1" applyFill="1" applyBorder="1" applyAlignment="1" applyProtection="1">
      <alignment horizontal="center"/>
    </xf>
    <xf numFmtId="4" fontId="38" fillId="12" borderId="17" xfId="0" applyNumberFormat="1" applyFont="1" applyFill="1" applyBorder="1" applyAlignment="1" applyProtection="1">
      <alignment horizontal="center"/>
    </xf>
    <xf numFmtId="2" fontId="37" fillId="12" borderId="17" xfId="0" applyNumberFormat="1" applyFont="1" applyFill="1" applyBorder="1" applyAlignment="1" applyProtection="1">
      <alignment horizontal="center"/>
    </xf>
    <xf numFmtId="0" fontId="4" fillId="12" borderId="6" xfId="0" applyFont="1" applyFill="1" applyBorder="1" applyProtection="1"/>
    <xf numFmtId="0" fontId="5" fillId="12" borderId="6" xfId="0" applyFont="1" applyFill="1" applyBorder="1" applyAlignment="1" applyProtection="1">
      <alignment horizontal="center"/>
    </xf>
    <xf numFmtId="0" fontId="4" fillId="12" borderId="6" xfId="0" applyFont="1" applyFill="1" applyBorder="1" applyAlignment="1" applyProtection="1">
      <alignment horizontal="center"/>
    </xf>
    <xf numFmtId="4" fontId="4" fillId="12" borderId="15" xfId="0" applyNumberFormat="1" applyFont="1" applyFill="1" applyBorder="1" applyAlignment="1" applyProtection="1">
      <alignment horizontal="center"/>
    </xf>
    <xf numFmtId="2" fontId="4" fillId="12" borderId="15" xfId="0" applyNumberFormat="1" applyFont="1" applyFill="1" applyBorder="1" applyAlignment="1" applyProtection="1">
      <alignment horizontal="center"/>
    </xf>
    <xf numFmtId="4" fontId="41" fillId="12" borderId="21" xfId="0" applyNumberFormat="1" applyFont="1" applyFill="1" applyBorder="1" applyAlignment="1" applyProtection="1">
      <alignment horizontal="center"/>
    </xf>
    <xf numFmtId="4" fontId="41" fillId="12" borderId="0" xfId="0" applyNumberFormat="1" applyFont="1" applyFill="1" applyBorder="1" applyAlignment="1" applyProtection="1">
      <alignment horizontal="center"/>
    </xf>
    <xf numFmtId="0" fontId="38" fillId="12" borderId="20" xfId="0" applyFont="1" applyFill="1" applyBorder="1" applyProtection="1"/>
    <xf numFmtId="0" fontId="38" fillId="12" borderId="6" xfId="0" applyFont="1" applyFill="1" applyBorder="1" applyAlignment="1" applyProtection="1">
      <alignment horizontal="left" indent="1"/>
    </xf>
    <xf numFmtId="4" fontId="41" fillId="12" borderId="6" xfId="0" applyNumberFormat="1" applyFont="1" applyFill="1" applyBorder="1" applyAlignment="1" applyProtection="1">
      <alignment horizontal="center"/>
    </xf>
    <xf numFmtId="4" fontId="37" fillId="12" borderId="17" xfId="0" applyNumberFormat="1" applyFont="1" applyFill="1" applyBorder="1" applyAlignment="1" applyProtection="1">
      <alignment horizontal="center" wrapText="1"/>
    </xf>
    <xf numFmtId="4" fontId="41" fillId="12" borderId="17" xfId="0" applyNumberFormat="1" applyFont="1" applyFill="1" applyBorder="1" applyAlignment="1" applyProtection="1">
      <alignment horizontal="center"/>
    </xf>
    <xf numFmtId="0" fontId="38" fillId="12" borderId="21" xfId="0" applyFont="1" applyFill="1" applyBorder="1" applyAlignment="1" applyProtection="1">
      <alignment horizontal="left" indent="1"/>
    </xf>
    <xf numFmtId="0" fontId="38" fillId="12" borderId="0" xfId="0" applyFont="1" applyFill="1" applyBorder="1" applyAlignment="1" applyProtection="1">
      <alignment horizontal="left" indent="1"/>
    </xf>
    <xf numFmtId="0" fontId="38" fillId="12" borderId="17" xfId="0" applyFont="1" applyFill="1" applyBorder="1" applyProtection="1"/>
    <xf numFmtId="4" fontId="37" fillId="12" borderId="17" xfId="0" applyNumberFormat="1" applyFont="1" applyFill="1" applyBorder="1" applyAlignment="1" applyProtection="1">
      <alignment horizontal="center" vertical="center" wrapText="1"/>
    </xf>
    <xf numFmtId="4" fontId="4" fillId="0" borderId="0" xfId="0" applyNumberFormat="1" applyFont="1" applyAlignment="1" applyProtection="1">
      <alignment horizontal="center"/>
    </xf>
    <xf numFmtId="4" fontId="19" fillId="3" borderId="14" xfId="0" applyNumberFormat="1" applyFont="1" applyFill="1" applyBorder="1" applyAlignment="1" applyProtection="1">
      <alignment horizontal="center"/>
    </xf>
    <xf numFmtId="4" fontId="4" fillId="0" borderId="0" xfId="0" applyNumberFormat="1" applyFont="1" applyAlignment="1" applyProtection="1">
      <alignment horizontal="center"/>
    </xf>
    <xf numFmtId="0" fontId="0" fillId="0" borderId="0" xfId="0" applyAlignment="1">
      <alignment horizontal="center"/>
    </xf>
    <xf numFmtId="4" fontId="37" fillId="13" borderId="6" xfId="0" applyNumberFormat="1" applyFont="1" applyFill="1" applyBorder="1" applyAlignment="1" applyProtection="1">
      <alignment horizontal="center"/>
    </xf>
    <xf numFmtId="4" fontId="37" fillId="13" borderId="17" xfId="0" applyNumberFormat="1" applyFont="1" applyFill="1" applyBorder="1" applyAlignment="1" applyProtection="1">
      <alignment horizontal="center"/>
    </xf>
    <xf numFmtId="4" fontId="20" fillId="14" borderId="18" xfId="0" applyNumberFormat="1" applyFont="1" applyFill="1" applyBorder="1" applyAlignment="1" applyProtection="1">
      <alignment horizontal="center"/>
    </xf>
    <xf numFmtId="0" fontId="38" fillId="12" borderId="20" xfId="0" applyFont="1" applyFill="1" applyBorder="1" applyAlignment="1" applyProtection="1">
      <alignment horizontal="left" indent="1"/>
    </xf>
    <xf numFmtId="0" fontId="38" fillId="12" borderId="14" xfId="0" applyFont="1" applyFill="1" applyBorder="1" applyAlignment="1" applyProtection="1">
      <alignment horizontal="left" indent="1"/>
    </xf>
    <xf numFmtId="0" fontId="38" fillId="12" borderId="19" xfId="0" applyFont="1" applyFill="1" applyBorder="1" applyAlignment="1" applyProtection="1">
      <alignment horizontal="left" indent="1"/>
    </xf>
    <xf numFmtId="0" fontId="5" fillId="3" borderId="14" xfId="0" applyFont="1" applyFill="1" applyBorder="1" applyAlignment="1" applyProtection="1">
      <alignment horizontal="left" indent="1"/>
    </xf>
    <xf numFmtId="0" fontId="42" fillId="3" borderId="14" xfId="0" applyFont="1" applyFill="1" applyBorder="1" applyAlignment="1" applyProtection="1">
      <alignment horizontal="left" indent="1"/>
    </xf>
    <xf numFmtId="4" fontId="4" fillId="0" borderId="0" xfId="0" applyNumberFormat="1" applyFont="1" applyAlignment="1" applyProtection="1">
      <alignment horizontal="center"/>
    </xf>
    <xf numFmtId="4" fontId="4" fillId="0" borderId="0" xfId="0" applyNumberFormat="1" applyFont="1" applyAlignment="1" applyProtection="1"/>
    <xf numFmtId="4" fontId="4" fillId="0" borderId="0" xfId="0" applyNumberFormat="1" applyFont="1" applyAlignment="1" applyProtection="1">
      <alignment vertical="center"/>
    </xf>
    <xf numFmtId="4" fontId="4" fillId="12" borderId="18" xfId="0" applyNumberFormat="1" applyFont="1" applyFill="1" applyBorder="1" applyAlignment="1" applyProtection="1">
      <alignment horizontal="center"/>
    </xf>
    <xf numFmtId="0" fontId="3" fillId="12" borderId="18" xfId="0" applyFont="1" applyFill="1" applyBorder="1" applyAlignment="1" applyProtection="1">
      <alignment vertical="center" wrapText="1"/>
    </xf>
    <xf numFmtId="4" fontId="3" fillId="2" borderId="0" xfId="0" applyNumberFormat="1" applyFont="1" applyFill="1" applyBorder="1" applyAlignment="1" applyProtection="1">
      <alignment horizontal="center"/>
    </xf>
    <xf numFmtId="4" fontId="3" fillId="5" borderId="0" xfId="0" applyNumberFormat="1" applyFont="1" applyFill="1" applyBorder="1" applyAlignment="1" applyProtection="1">
      <alignment horizontal="center"/>
    </xf>
    <xf numFmtId="4" fontId="43" fillId="3" borderId="6" xfId="0" applyNumberFormat="1" applyFont="1" applyFill="1" applyBorder="1" applyAlignment="1" applyProtection="1">
      <alignment horizontal="center"/>
    </xf>
    <xf numFmtId="4" fontId="43" fillId="3" borderId="14" xfId="0" applyNumberFormat="1" applyFont="1" applyFill="1" applyBorder="1" applyProtection="1"/>
    <xf numFmtId="4" fontId="43" fillId="7" borderId="38" xfId="0" applyNumberFormat="1" applyFont="1" applyFill="1" applyBorder="1" applyAlignment="1" applyProtection="1">
      <alignment horizontal="center"/>
    </xf>
    <xf numFmtId="4" fontId="43" fillId="7" borderId="18" xfId="0" applyNumberFormat="1" applyFont="1" applyFill="1" applyBorder="1" applyAlignment="1" applyProtection="1">
      <alignment horizontal="center"/>
    </xf>
    <xf numFmtId="168" fontId="5" fillId="3" borderId="0" xfId="0" applyNumberFormat="1" applyFont="1" applyFill="1" applyBorder="1" applyAlignment="1" applyProtection="1">
      <alignment horizontal="center"/>
    </xf>
    <xf numFmtId="14" fontId="20" fillId="0" borderId="24" xfId="0" applyNumberFormat="1" applyFont="1" applyBorder="1" applyAlignment="1">
      <alignment horizontal="center"/>
    </xf>
    <xf numFmtId="14" fontId="20" fillId="0" borderId="18" xfId="0" applyNumberFormat="1" applyFont="1" applyBorder="1" applyAlignment="1">
      <alignment horizontal="center" wrapText="1"/>
    </xf>
    <xf numFmtId="14" fontId="13" fillId="0" borderId="38" xfId="0" applyNumberFormat="1" applyFont="1" applyBorder="1" applyAlignment="1">
      <alignment horizontal="center"/>
    </xf>
    <xf numFmtId="14" fontId="13" fillId="0" borderId="18" xfId="5" applyNumberFormat="1" applyFont="1" applyFill="1" applyBorder="1" applyAlignment="1">
      <alignment horizontal="center" vertical="center"/>
    </xf>
    <xf numFmtId="14" fontId="13" fillId="0" borderId="18" xfId="0" applyNumberFormat="1" applyFont="1" applyBorder="1" applyAlignment="1">
      <alignment horizontal="center"/>
    </xf>
    <xf numFmtId="14" fontId="13" fillId="0" borderId="18" xfId="5" applyNumberFormat="1" applyFont="1" applyBorder="1" applyAlignment="1">
      <alignment horizontal="center" vertical="center"/>
    </xf>
    <xf numFmtId="14" fontId="13" fillId="0" borderId="18" xfId="0" applyNumberFormat="1" applyFont="1" applyFill="1" applyBorder="1" applyAlignment="1">
      <alignment horizontal="center"/>
    </xf>
    <xf numFmtId="14" fontId="13" fillId="0" borderId="45" xfId="5" applyNumberFormat="1" applyFont="1" applyBorder="1" applyAlignment="1">
      <alignment horizontal="center" vertical="center"/>
    </xf>
    <xf numFmtId="14" fontId="13" fillId="0" borderId="18" xfId="5" applyNumberFormat="1" applyFont="1" applyFill="1" applyBorder="1" applyAlignment="1">
      <alignment horizontal="center" vertical="center" wrapText="1"/>
    </xf>
    <xf numFmtId="14" fontId="13" fillId="0" borderId="45" xfId="5" applyNumberFormat="1" applyFont="1" applyFill="1" applyBorder="1" applyAlignment="1">
      <alignment horizontal="center" vertical="center"/>
    </xf>
    <xf numFmtId="14" fontId="47" fillId="0" borderId="18" xfId="0" applyNumberFormat="1" applyFont="1" applyFill="1" applyBorder="1" applyAlignment="1">
      <alignment horizontal="center"/>
    </xf>
    <xf numFmtId="14" fontId="13" fillId="0" borderId="18" xfId="0" applyNumberFormat="1" applyFont="1" applyFill="1" applyBorder="1" applyAlignment="1">
      <alignment horizontal="center" wrapText="1"/>
    </xf>
    <xf numFmtId="0" fontId="13" fillId="0" borderId="17" xfId="0" applyNumberFormat="1" applyFont="1" applyBorder="1" applyAlignment="1">
      <alignment horizontal="center"/>
    </xf>
    <xf numFmtId="4" fontId="6" fillId="3" borderId="28" xfId="0" applyNumberFormat="1" applyFont="1" applyFill="1" applyBorder="1" applyAlignment="1" applyProtection="1">
      <alignment horizontal="center" vertical="center"/>
    </xf>
    <xf numFmtId="4" fontId="6" fillId="3" borderId="29" xfId="0" applyNumberFormat="1" applyFont="1" applyFill="1" applyBorder="1" applyAlignment="1" applyProtection="1">
      <alignment horizontal="center" vertical="center"/>
    </xf>
    <xf numFmtId="4" fontId="4" fillId="3" borderId="30" xfId="0" applyNumberFormat="1" applyFont="1" applyFill="1" applyBorder="1" applyAlignment="1" applyProtection="1">
      <alignment horizontal="center" vertical="center"/>
    </xf>
    <xf numFmtId="4" fontId="4" fillId="3" borderId="31" xfId="0" applyNumberFormat="1" applyFont="1" applyFill="1" applyBorder="1" applyAlignment="1" applyProtection="1">
      <alignment horizontal="center" vertical="center"/>
    </xf>
    <xf numFmtId="4" fontId="4" fillId="3" borderId="32" xfId="0" applyNumberFormat="1" applyFont="1" applyFill="1" applyBorder="1" applyAlignment="1" applyProtection="1">
      <alignment horizontal="center" vertical="center"/>
    </xf>
    <xf numFmtId="4" fontId="4" fillId="3" borderId="33" xfId="0" applyNumberFormat="1" applyFont="1" applyFill="1" applyBorder="1" applyAlignment="1" applyProtection="1">
      <alignment horizontal="center"/>
    </xf>
    <xf numFmtId="4" fontId="4" fillId="3" borderId="34" xfId="0" applyNumberFormat="1" applyFont="1" applyFill="1" applyBorder="1" applyAlignment="1" applyProtection="1">
      <alignment horizontal="center"/>
    </xf>
    <xf numFmtId="4" fontId="4" fillId="3" borderId="28" xfId="0" applyNumberFormat="1" applyFont="1" applyFill="1" applyBorder="1" applyAlignment="1" applyProtection="1">
      <alignment horizontal="center" vertical="center"/>
    </xf>
    <xf numFmtId="4" fontId="4" fillId="3" borderId="1" xfId="0" applyNumberFormat="1" applyFont="1" applyFill="1" applyBorder="1" applyAlignment="1" applyProtection="1">
      <alignment horizontal="center" vertical="center"/>
    </xf>
    <xf numFmtId="0" fontId="3" fillId="2" borderId="27" xfId="0" applyFont="1" applyFill="1" applyBorder="1" applyAlignment="1" applyProtection="1">
      <alignment horizontal="center"/>
    </xf>
    <xf numFmtId="0" fontId="3" fillId="2" borderId="24" xfId="0" applyFont="1" applyFill="1" applyBorder="1" applyAlignment="1" applyProtection="1">
      <alignment horizontal="center"/>
    </xf>
    <xf numFmtId="0" fontId="0" fillId="0" borderId="24" xfId="0" applyBorder="1" applyAlignment="1">
      <alignment horizontal="center"/>
    </xf>
    <xf numFmtId="0" fontId="0" fillId="0" borderId="23" xfId="0" applyBorder="1" applyAlignment="1">
      <alignment horizontal="center"/>
    </xf>
    <xf numFmtId="0" fontId="3" fillId="2" borderId="23" xfId="0" applyFont="1" applyFill="1" applyBorder="1" applyAlignment="1" applyProtection="1">
      <alignment horizontal="center"/>
    </xf>
    <xf numFmtId="0" fontId="3" fillId="11" borderId="15" xfId="0" applyFont="1" applyFill="1" applyBorder="1" applyAlignment="1" applyProtection="1">
      <alignment horizontal="center" vertical="center" wrapText="1"/>
    </xf>
    <xf numFmtId="0" fontId="3" fillId="11" borderId="6" xfId="0" applyFont="1" applyFill="1" applyBorder="1" applyAlignment="1" applyProtection="1">
      <alignment horizontal="center" vertical="center" wrapText="1"/>
    </xf>
    <xf numFmtId="0" fontId="3" fillId="11" borderId="17" xfId="0" applyFont="1" applyFill="1" applyBorder="1" applyAlignment="1" applyProtection="1">
      <alignment horizontal="center" vertical="center" wrapText="1"/>
    </xf>
    <xf numFmtId="0" fontId="3" fillId="2" borderId="18" xfId="0" applyFont="1" applyFill="1" applyBorder="1" applyAlignment="1" applyProtection="1">
      <alignment horizontal="center"/>
    </xf>
    <xf numFmtId="0" fontId="3" fillId="5" borderId="39" xfId="0" applyFont="1" applyFill="1" applyBorder="1" applyAlignment="1" applyProtection="1">
      <alignment horizontal="center" vertical="center" wrapText="1"/>
    </xf>
    <xf numFmtId="0" fontId="3" fillId="5" borderId="43" xfId="0" applyFont="1" applyFill="1" applyBorder="1" applyAlignment="1" applyProtection="1">
      <alignment horizontal="center" vertical="center" wrapText="1"/>
    </xf>
    <xf numFmtId="0" fontId="3" fillId="5" borderId="44" xfId="0" applyFont="1" applyFill="1" applyBorder="1" applyAlignment="1" applyProtection="1">
      <alignment horizontal="center" vertical="center" wrapText="1"/>
    </xf>
    <xf numFmtId="4" fontId="3" fillId="2" borderId="15" xfId="0" applyNumberFormat="1" applyFont="1" applyFill="1" applyBorder="1" applyAlignment="1" applyProtection="1">
      <alignment horizontal="center" wrapText="1"/>
    </xf>
    <xf numFmtId="4" fontId="3" fillId="2" borderId="17" xfId="0" applyNumberFormat="1" applyFont="1" applyFill="1" applyBorder="1" applyAlignment="1" applyProtection="1">
      <alignment horizontal="center" wrapText="1"/>
    </xf>
    <xf numFmtId="0" fontId="10" fillId="2" borderId="15" xfId="0" applyFont="1" applyFill="1" applyBorder="1" applyAlignment="1" applyProtection="1">
      <alignment horizontal="center" textRotation="90"/>
    </xf>
    <xf numFmtId="0" fontId="10" fillId="2" borderId="6" xfId="0" applyFont="1" applyFill="1" applyBorder="1" applyAlignment="1" applyProtection="1">
      <alignment horizontal="center" textRotation="90"/>
    </xf>
    <xf numFmtId="0" fontId="10" fillId="2" borderId="17" xfId="0" applyFont="1" applyFill="1" applyBorder="1" applyAlignment="1" applyProtection="1">
      <alignment horizontal="center" textRotation="90"/>
    </xf>
    <xf numFmtId="0" fontId="10" fillId="4" borderId="6" xfId="0" applyFont="1" applyFill="1" applyBorder="1" applyAlignment="1" applyProtection="1">
      <alignment horizontal="center" textRotation="90"/>
    </xf>
    <xf numFmtId="0" fontId="10" fillId="4" borderId="17" xfId="0" applyFont="1" applyFill="1" applyBorder="1" applyAlignment="1" applyProtection="1">
      <alignment horizontal="center" textRotation="90"/>
    </xf>
    <xf numFmtId="0" fontId="5" fillId="2" borderId="20" xfId="0" applyFont="1" applyFill="1" applyBorder="1" applyAlignment="1" applyProtection="1">
      <alignment horizontal="center"/>
    </xf>
    <xf numFmtId="0" fontId="0" fillId="0" borderId="16" xfId="0" applyBorder="1" applyAlignment="1">
      <alignment horizontal="center"/>
    </xf>
    <xf numFmtId="0" fontId="0" fillId="0" borderId="21" xfId="0" applyBorder="1" applyAlignment="1">
      <alignment horizontal="center"/>
    </xf>
    <xf numFmtId="0" fontId="5" fillId="2" borderId="14" xfId="0" applyFont="1" applyFill="1" applyBorder="1" applyAlignment="1" applyProtection="1">
      <alignment horizontal="center" vertical="center"/>
    </xf>
    <xf numFmtId="0" fontId="5" fillId="2" borderId="0" xfId="0" applyFont="1" applyFill="1" applyBorder="1" applyAlignment="1" applyProtection="1">
      <alignment horizontal="center" vertical="center"/>
    </xf>
    <xf numFmtId="0" fontId="5" fillId="2" borderId="1" xfId="0" applyFont="1" applyFill="1" applyBorder="1" applyAlignment="1" applyProtection="1">
      <alignment horizontal="center" vertical="center"/>
    </xf>
    <xf numFmtId="0" fontId="5" fillId="2" borderId="27" xfId="0" applyFont="1" applyFill="1" applyBorder="1" applyAlignment="1" applyProtection="1">
      <alignment horizontal="center"/>
    </xf>
    <xf numFmtId="0" fontId="5" fillId="2" borderId="24" xfId="0" applyFont="1" applyFill="1" applyBorder="1" applyAlignment="1" applyProtection="1">
      <alignment horizontal="center"/>
    </xf>
    <xf numFmtId="0" fontId="5" fillId="2" borderId="23" xfId="0" applyFont="1" applyFill="1" applyBorder="1" applyAlignment="1" applyProtection="1">
      <alignment horizontal="center"/>
    </xf>
    <xf numFmtId="0" fontId="13" fillId="2" borderId="14" xfId="0" applyFont="1" applyFill="1" applyBorder="1" applyAlignment="1" applyProtection="1">
      <alignment horizontal="center"/>
    </xf>
    <xf numFmtId="0" fontId="13" fillId="2" borderId="0" xfId="0" applyFont="1" applyFill="1" applyBorder="1" applyAlignment="1" applyProtection="1">
      <alignment horizontal="center"/>
    </xf>
    <xf numFmtId="0" fontId="13" fillId="2" borderId="1" xfId="0" applyFont="1" applyFill="1" applyBorder="1" applyAlignment="1" applyProtection="1">
      <alignment horizontal="center"/>
    </xf>
    <xf numFmtId="0" fontId="15" fillId="2" borderId="14" xfId="0" applyFont="1" applyFill="1" applyBorder="1" applyAlignment="1" applyProtection="1">
      <alignment horizontal="center"/>
    </xf>
    <xf numFmtId="0" fontId="15" fillId="2" borderId="0" xfId="0" applyFont="1" applyFill="1" applyBorder="1" applyAlignment="1" applyProtection="1">
      <alignment horizontal="center"/>
    </xf>
    <xf numFmtId="0" fontId="15" fillId="2" borderId="1" xfId="0" applyFont="1" applyFill="1" applyBorder="1" applyAlignment="1" applyProtection="1">
      <alignment horizontal="center"/>
    </xf>
    <xf numFmtId="0" fontId="4" fillId="2" borderId="14" xfId="0" applyFont="1" applyFill="1" applyBorder="1" applyAlignment="1" applyProtection="1">
      <alignment horizontal="center"/>
    </xf>
    <xf numFmtId="0" fontId="4" fillId="2" borderId="0" xfId="0" applyFont="1" applyFill="1" applyBorder="1" applyAlignment="1" applyProtection="1">
      <alignment horizontal="center"/>
    </xf>
    <xf numFmtId="0" fontId="4" fillId="2" borderId="1" xfId="0" applyFont="1" applyFill="1" applyBorder="1" applyAlignment="1" applyProtection="1">
      <alignment horizontal="center"/>
    </xf>
    <xf numFmtId="4" fontId="4" fillId="0" borderId="21" xfId="0" applyNumberFormat="1" applyFont="1" applyBorder="1" applyAlignment="1" applyProtection="1">
      <alignment horizontal="center"/>
    </xf>
    <xf numFmtId="4" fontId="4" fillId="0" borderId="0" xfId="0" applyNumberFormat="1" applyFont="1" applyAlignment="1" applyProtection="1">
      <alignment horizontal="center"/>
    </xf>
    <xf numFmtId="4" fontId="3" fillId="2" borderId="27" xfId="0" applyNumberFormat="1" applyFont="1" applyFill="1" applyBorder="1" applyAlignment="1" applyProtection="1">
      <alignment horizontal="center"/>
    </xf>
    <xf numFmtId="4" fontId="3" fillId="2" borderId="24" xfId="0" applyNumberFormat="1" applyFont="1" applyFill="1" applyBorder="1" applyAlignment="1" applyProtection="1">
      <alignment horizontal="center"/>
    </xf>
    <xf numFmtId="4" fontId="3" fillId="2" borderId="23" xfId="0" applyNumberFormat="1" applyFont="1" applyFill="1" applyBorder="1" applyAlignment="1" applyProtection="1">
      <alignment horizontal="center"/>
    </xf>
    <xf numFmtId="0" fontId="40" fillId="12" borderId="0" xfId="0" applyFont="1" applyFill="1" applyBorder="1" applyAlignment="1" applyProtection="1">
      <alignment horizontal="center"/>
    </xf>
    <xf numFmtId="0" fontId="40" fillId="12" borderId="1" xfId="0" applyFont="1" applyFill="1" applyBorder="1" applyAlignment="1" applyProtection="1">
      <alignment horizontal="center"/>
    </xf>
    <xf numFmtId="0" fontId="36" fillId="12" borderId="0" xfId="0" applyFont="1" applyFill="1" applyBorder="1" applyAlignment="1" applyProtection="1">
      <alignment horizontal="center"/>
    </xf>
    <xf numFmtId="0" fontId="36" fillId="12" borderId="1" xfId="0" applyFont="1" applyFill="1" applyBorder="1" applyAlignment="1" applyProtection="1">
      <alignment horizontal="center"/>
    </xf>
    <xf numFmtId="0" fontId="37" fillId="12" borderId="27" xfId="0" applyFont="1" applyFill="1" applyBorder="1" applyAlignment="1" applyProtection="1">
      <alignment horizontal="center"/>
    </xf>
    <xf numFmtId="0" fontId="37" fillId="12" borderId="24" xfId="0" applyFont="1" applyFill="1" applyBorder="1" applyAlignment="1" applyProtection="1">
      <alignment horizontal="center"/>
    </xf>
    <xf numFmtId="0" fontId="37" fillId="12" borderId="23" xfId="0" applyFont="1" applyFill="1" applyBorder="1" applyAlignment="1" applyProtection="1">
      <alignment horizontal="center"/>
    </xf>
    <xf numFmtId="4" fontId="37" fillId="12" borderId="27" xfId="0" applyNumberFormat="1" applyFont="1" applyFill="1" applyBorder="1" applyAlignment="1" applyProtection="1">
      <alignment horizontal="center"/>
    </xf>
    <xf numFmtId="4" fontId="37" fillId="12" borderId="24" xfId="0" applyNumberFormat="1" applyFont="1" applyFill="1" applyBorder="1" applyAlignment="1" applyProtection="1">
      <alignment horizontal="center"/>
    </xf>
    <xf numFmtId="4" fontId="37" fillId="12" borderId="23" xfId="0" applyNumberFormat="1" applyFont="1" applyFill="1" applyBorder="1" applyAlignment="1" applyProtection="1">
      <alignment horizontal="center"/>
    </xf>
    <xf numFmtId="4" fontId="4" fillId="0" borderId="25" xfId="0" applyNumberFormat="1" applyFont="1" applyBorder="1" applyAlignment="1" applyProtection="1">
      <alignment horizontal="center"/>
    </xf>
    <xf numFmtId="0" fontId="0" fillId="0" borderId="25" xfId="0" applyBorder="1" applyAlignment="1"/>
    <xf numFmtId="4" fontId="37" fillId="12" borderId="15" xfId="0" applyNumberFormat="1" applyFont="1" applyFill="1" applyBorder="1" applyAlignment="1" applyProtection="1">
      <alignment horizontal="center" vertical="center" wrapText="1"/>
    </xf>
    <xf numFmtId="4" fontId="37" fillId="12" borderId="17" xfId="0" applyNumberFormat="1" applyFont="1" applyFill="1" applyBorder="1" applyAlignment="1" applyProtection="1">
      <alignment horizontal="center" vertical="center" wrapText="1"/>
    </xf>
    <xf numFmtId="2" fontId="4" fillId="0" borderId="0" xfId="0" applyNumberFormat="1" applyFont="1" applyAlignment="1" applyProtection="1">
      <alignment horizontal="center"/>
    </xf>
    <xf numFmtId="4" fontId="38" fillId="12" borderId="15" xfId="0" applyNumberFormat="1" applyFont="1" applyFill="1" applyBorder="1" applyAlignment="1" applyProtection="1">
      <alignment horizontal="center" vertical="center" wrapText="1"/>
    </xf>
    <xf numFmtId="4" fontId="38" fillId="12" borderId="17" xfId="0" applyNumberFormat="1" applyFont="1" applyFill="1" applyBorder="1" applyAlignment="1" applyProtection="1">
      <alignment horizontal="center" vertical="center" wrapText="1"/>
    </xf>
    <xf numFmtId="0" fontId="38" fillId="12" borderId="6" xfId="0" applyFont="1" applyFill="1" applyBorder="1" applyAlignment="1" applyProtection="1">
      <alignment horizontal="center" vertical="center" wrapText="1"/>
    </xf>
    <xf numFmtId="0" fontId="38" fillId="12" borderId="17" xfId="0" applyFont="1" applyFill="1" applyBorder="1" applyAlignment="1" applyProtection="1">
      <alignment horizontal="center" vertical="center" wrapText="1"/>
    </xf>
    <xf numFmtId="4" fontId="4" fillId="0" borderId="0" xfId="0" applyNumberFormat="1" applyFont="1" applyBorder="1" applyAlignment="1" applyProtection="1">
      <alignment horizontal="center" vertical="center"/>
    </xf>
    <xf numFmtId="4" fontId="4" fillId="0" borderId="0" xfId="0" applyNumberFormat="1" applyFont="1" applyAlignment="1" applyProtection="1">
      <alignment horizontal="center" vertical="center"/>
    </xf>
    <xf numFmtId="0" fontId="3" fillId="5" borderId="15" xfId="0" applyFont="1" applyFill="1" applyBorder="1" applyAlignment="1" applyProtection="1">
      <alignment horizontal="center" vertical="center" wrapText="1"/>
    </xf>
    <xf numFmtId="0" fontId="3" fillId="5" borderId="6" xfId="0" applyFont="1" applyFill="1" applyBorder="1" applyAlignment="1" applyProtection="1">
      <alignment horizontal="center" vertical="center" wrapText="1"/>
    </xf>
    <xf numFmtId="0" fontId="3" fillId="5" borderId="17" xfId="0" applyFont="1" applyFill="1" applyBorder="1" applyAlignment="1" applyProtection="1">
      <alignment horizontal="center" vertical="center" wrapText="1"/>
    </xf>
    <xf numFmtId="0" fontId="3" fillId="5" borderId="18" xfId="0" applyFont="1" applyFill="1" applyBorder="1" applyAlignment="1" applyProtection="1">
      <alignment horizontal="center" wrapText="1"/>
    </xf>
    <xf numFmtId="0" fontId="3" fillId="2" borderId="15" xfId="0" applyFont="1" applyFill="1" applyBorder="1" applyAlignment="1" applyProtection="1">
      <alignment horizontal="center" wrapText="1"/>
    </xf>
    <xf numFmtId="0" fontId="3" fillId="2" borderId="6" xfId="0" applyFont="1" applyFill="1" applyBorder="1" applyAlignment="1" applyProtection="1">
      <alignment horizontal="center" wrapText="1"/>
    </xf>
    <xf numFmtId="4" fontId="4" fillId="5" borderId="15" xfId="0" applyNumberFormat="1" applyFont="1" applyFill="1" applyBorder="1" applyAlignment="1" applyProtection="1">
      <alignment horizontal="center" vertical="center" wrapText="1"/>
    </xf>
    <xf numFmtId="4" fontId="4" fillId="5" borderId="6" xfId="0" applyNumberFormat="1" applyFont="1" applyFill="1" applyBorder="1" applyAlignment="1" applyProtection="1">
      <alignment horizontal="center" vertical="center" wrapText="1"/>
    </xf>
    <xf numFmtId="4" fontId="4" fillId="5" borderId="17" xfId="0" applyNumberFormat="1" applyFont="1" applyFill="1" applyBorder="1" applyAlignment="1" applyProtection="1">
      <alignment horizontal="center" vertical="center" wrapText="1"/>
    </xf>
    <xf numFmtId="0" fontId="5" fillId="2" borderId="27" xfId="0" applyFont="1" applyFill="1" applyBorder="1" applyAlignment="1" applyProtection="1">
      <alignment horizontal="center" vertical="center"/>
    </xf>
    <xf numFmtId="0" fontId="5" fillId="2" borderId="24" xfId="0" applyFont="1" applyFill="1" applyBorder="1" applyAlignment="1" applyProtection="1">
      <alignment horizontal="center" vertical="center"/>
    </xf>
    <xf numFmtId="0" fontId="5" fillId="2" borderId="23" xfId="0" applyFont="1" applyFill="1" applyBorder="1" applyAlignment="1" applyProtection="1">
      <alignment horizontal="center" vertical="center"/>
    </xf>
    <xf numFmtId="0" fontId="10" fillId="4" borderId="15" xfId="0" applyFont="1" applyFill="1" applyBorder="1" applyAlignment="1" applyProtection="1">
      <alignment horizontal="center" textRotation="90"/>
    </xf>
    <xf numFmtId="4" fontId="4" fillId="0" borderId="0" xfId="0" applyNumberFormat="1" applyFont="1" applyBorder="1" applyAlignment="1" applyProtection="1">
      <alignment horizontal="center"/>
    </xf>
    <xf numFmtId="0" fontId="4" fillId="0" borderId="0" xfId="0" applyFont="1" applyAlignment="1" applyProtection="1">
      <alignment horizontal="center"/>
    </xf>
    <xf numFmtId="0" fontId="0" fillId="0" borderId="0" xfId="0" applyBorder="1" applyAlignment="1">
      <alignment horizontal="center"/>
    </xf>
    <xf numFmtId="0" fontId="0" fillId="0" borderId="0" xfId="0" applyAlignment="1">
      <alignment horizontal="center"/>
    </xf>
    <xf numFmtId="4" fontId="37" fillId="12" borderId="6" xfId="0" applyNumberFormat="1" applyFont="1" applyFill="1" applyBorder="1" applyAlignment="1" applyProtection="1">
      <alignment horizontal="center" vertical="center" wrapText="1"/>
    </xf>
    <xf numFmtId="4" fontId="37" fillId="12" borderId="15" xfId="0" applyNumberFormat="1" applyFont="1" applyFill="1" applyBorder="1" applyAlignment="1" applyProtection="1">
      <alignment horizontal="center" vertical="center"/>
    </xf>
    <xf numFmtId="4" fontId="37" fillId="12" borderId="17" xfId="0" applyNumberFormat="1" applyFont="1" applyFill="1" applyBorder="1" applyAlignment="1" applyProtection="1">
      <alignment horizontal="center" vertical="center"/>
    </xf>
  </cellXfs>
  <cellStyles count="6">
    <cellStyle name="Hipervínculo" xfId="1" builtinId="8"/>
    <cellStyle name="Millares" xfId="2" builtinId="3"/>
    <cellStyle name="Millares_Retenciones IMSS ITS La Huerta" xfId="3"/>
    <cellStyle name="Normal" xfId="0" builtinId="0"/>
    <cellStyle name="Normal_~9885111" xfId="5"/>
    <cellStyle name="Porcentaje"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drawing2.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5" Type="http://schemas.openxmlformats.org/officeDocument/2006/relationships/image" Target="../media/image4.png"/><Relationship Id="rId4" Type="http://schemas.openxmlformats.org/officeDocument/2006/relationships/image" Target="../media/image3.emf"/></Relationships>
</file>

<file path=xl/drawings/_rels/drawing4.xml.rels><?xml version="1.0" encoding="UTF-8" standalone="yes"?>
<Relationships xmlns="http://schemas.openxmlformats.org/package/2006/relationships"><Relationship Id="rId3" Type="http://schemas.openxmlformats.org/officeDocument/2006/relationships/image" Target="http://www.sep.gob.mx/work/appsite/imagenes/logosep.gif" TargetMode="External"/><Relationship Id="rId2" Type="http://schemas.openxmlformats.org/officeDocument/2006/relationships/image" Target="../media/image2.gif"/><Relationship Id="rId1" Type="http://schemas.openxmlformats.org/officeDocument/2006/relationships/hyperlink" Target="http://www.sep.gob.mx/" TargetMode="External"/><Relationship Id="rId4"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171450</xdr:colOff>
      <xdr:row>0</xdr:row>
      <xdr:rowOff>85725</xdr:rowOff>
    </xdr:from>
    <xdr:to>
      <xdr:col>1</xdr:col>
      <xdr:colOff>1000125</xdr:colOff>
      <xdr:row>3</xdr:row>
      <xdr:rowOff>9525</xdr:rowOff>
    </xdr:to>
    <xdr:pic>
      <xdr:nvPicPr>
        <xdr:cNvPr id="1969"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1450" y="85725"/>
          <a:ext cx="828675" cy="400050"/>
        </a:xfrm>
        <a:prstGeom prst="rect">
          <a:avLst/>
        </a:prstGeom>
        <a:noFill/>
        <a:ln w="9525">
          <a:noFill/>
          <a:miter lim="800000"/>
          <a:headEnd/>
          <a:tailEnd/>
        </a:ln>
      </xdr:spPr>
    </xdr:pic>
    <xdr:clientData/>
  </xdr:twoCellAnchor>
  <xdr:twoCellAnchor>
    <xdr:from>
      <xdr:col>1</xdr:col>
      <xdr:colOff>1638300</xdr:colOff>
      <xdr:row>0</xdr:row>
      <xdr:rowOff>85725</xdr:rowOff>
    </xdr:from>
    <xdr:to>
      <xdr:col>1</xdr:col>
      <xdr:colOff>2676525</xdr:colOff>
      <xdr:row>3</xdr:row>
      <xdr:rowOff>0</xdr:rowOff>
    </xdr:to>
    <xdr:pic>
      <xdr:nvPicPr>
        <xdr:cNvPr id="1970"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638300" y="85725"/>
          <a:ext cx="1038225" cy="390525"/>
        </a:xfrm>
        <a:prstGeom prst="rect">
          <a:avLst/>
        </a:prstGeom>
        <a:noFill/>
        <a:ln w="9525">
          <a:noFill/>
          <a:miter lim="800000"/>
          <a:headEnd/>
          <a:tailEnd/>
        </a:ln>
      </xdr:spPr>
    </xdr:pic>
    <xdr:clientData/>
  </xdr:twoCellAnchor>
  <xdr:twoCellAnchor>
    <xdr:from>
      <xdr:col>15</xdr:col>
      <xdr:colOff>488156</xdr:colOff>
      <xdr:row>0</xdr:row>
      <xdr:rowOff>130970</xdr:rowOff>
    </xdr:from>
    <xdr:to>
      <xdr:col>18</xdr:col>
      <xdr:colOff>62706</xdr:colOff>
      <xdr:row>3</xdr:row>
      <xdr:rowOff>75237</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9870281" y="130970"/>
          <a:ext cx="812800" cy="44433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15</xdr:col>
          <xdr:colOff>571500</xdr:colOff>
          <xdr:row>65</xdr:row>
          <xdr:rowOff>0</xdr:rowOff>
        </xdr:from>
        <xdr:to>
          <xdr:col>18</xdr:col>
          <xdr:colOff>342900</xdr:colOff>
          <xdr:row>65</xdr:row>
          <xdr:rowOff>0</xdr:rowOff>
        </xdr:to>
        <xdr:sp macro="" textlink="">
          <xdr:nvSpPr>
            <xdr:cNvPr id="1032" name="Object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171450</xdr:colOff>
      <xdr:row>0</xdr:row>
      <xdr:rowOff>85725</xdr:rowOff>
    </xdr:from>
    <xdr:to>
      <xdr:col>1</xdr:col>
      <xdr:colOff>1000125</xdr:colOff>
      <xdr:row>3</xdr:row>
      <xdr:rowOff>9525</xdr:rowOff>
    </xdr:to>
    <xdr:pic>
      <xdr:nvPicPr>
        <xdr:cNvPr id="5035"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171450" y="85725"/>
          <a:ext cx="828675" cy="400050"/>
        </a:xfrm>
        <a:prstGeom prst="rect">
          <a:avLst/>
        </a:prstGeom>
        <a:noFill/>
        <a:ln w="9525">
          <a:noFill/>
          <a:miter lim="800000"/>
          <a:headEnd/>
          <a:tailEnd/>
        </a:ln>
      </xdr:spPr>
    </xdr:pic>
    <xdr:clientData/>
  </xdr:twoCellAnchor>
  <xdr:twoCellAnchor>
    <xdr:from>
      <xdr:col>35</xdr:col>
      <xdr:colOff>63500</xdr:colOff>
      <xdr:row>1</xdr:row>
      <xdr:rowOff>44535</xdr:rowOff>
    </xdr:from>
    <xdr:to>
      <xdr:col>36</xdr:col>
      <xdr:colOff>114300</xdr:colOff>
      <xdr:row>3</xdr:row>
      <xdr:rowOff>158665</xdr:rowOff>
    </xdr:to>
    <xdr:pic>
      <xdr:nvPicPr>
        <xdr:cNvPr id="6" name="Picture 9" descr="ITSTAMGIF"/>
        <xdr:cNvPicPr>
          <a:picLocks noChangeAspect="1" noChangeArrowheads="1"/>
        </xdr:cNvPicPr>
      </xdr:nvPicPr>
      <xdr:blipFill>
        <a:blip xmlns:r="http://schemas.openxmlformats.org/officeDocument/2006/relationships" r:embed="rId4" cstate="print"/>
        <a:srcRect/>
        <a:stretch>
          <a:fillRect/>
        </a:stretch>
      </xdr:blipFill>
      <xdr:spPr bwMode="auto">
        <a:xfrm>
          <a:off x="15608300" y="209635"/>
          <a:ext cx="812800" cy="44433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28</xdr:col>
          <xdr:colOff>390525</xdr:colOff>
          <xdr:row>59</xdr:row>
          <xdr:rowOff>0</xdr:rowOff>
        </xdr:from>
        <xdr:to>
          <xdr:col>36</xdr:col>
          <xdr:colOff>161925</xdr:colOff>
          <xdr:row>59</xdr:row>
          <xdr:rowOff>0</xdr:rowOff>
        </xdr:to>
        <xdr:sp macro="" textlink="">
          <xdr:nvSpPr>
            <xdr:cNvPr id="4104" name="Object 8" hidden="1">
              <a:extLst>
                <a:ext uri="{63B3BB69-23CF-44E3-9099-C40C66FF867C}">
                  <a14:compatExt spid="_x0000_s4104"/>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381000</xdr:colOff>
      <xdr:row>0</xdr:row>
      <xdr:rowOff>142875</xdr:rowOff>
    </xdr:from>
    <xdr:to>
      <xdr:col>0</xdr:col>
      <xdr:colOff>1209675</xdr:colOff>
      <xdr:row>3</xdr:row>
      <xdr:rowOff>66675</xdr:rowOff>
    </xdr:to>
    <xdr:pic>
      <xdr:nvPicPr>
        <xdr:cNvPr id="15595"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381000" y="142875"/>
          <a:ext cx="828675" cy="400050"/>
        </a:xfrm>
        <a:prstGeom prst="rect">
          <a:avLst/>
        </a:prstGeom>
        <a:noFill/>
        <a:ln w="9525">
          <a:noFill/>
          <a:miter lim="800000"/>
          <a:headEnd/>
          <a:tailEnd/>
        </a:ln>
      </xdr:spPr>
    </xdr:pic>
    <xdr:clientData/>
  </xdr:twoCellAnchor>
  <xdr:twoCellAnchor>
    <xdr:from>
      <xdr:col>0</xdr:col>
      <xdr:colOff>1933575</xdr:colOff>
      <xdr:row>0</xdr:row>
      <xdr:rowOff>142875</xdr:rowOff>
    </xdr:from>
    <xdr:to>
      <xdr:col>0</xdr:col>
      <xdr:colOff>2971800</xdr:colOff>
      <xdr:row>3</xdr:row>
      <xdr:rowOff>57150</xdr:rowOff>
    </xdr:to>
    <xdr:pic>
      <xdr:nvPicPr>
        <xdr:cNvPr id="15596" name="Picture 295"/>
        <xdr:cNvPicPr>
          <a:picLocks noChangeAspect="1" noChangeArrowheads="1"/>
        </xdr:cNvPicPr>
      </xdr:nvPicPr>
      <xdr:blipFill>
        <a:blip xmlns:r="http://schemas.openxmlformats.org/officeDocument/2006/relationships" r:embed="rId4" cstate="print"/>
        <a:srcRect/>
        <a:stretch>
          <a:fillRect/>
        </a:stretch>
      </xdr:blipFill>
      <xdr:spPr bwMode="auto">
        <a:xfrm>
          <a:off x="1933575" y="142875"/>
          <a:ext cx="1038225" cy="390525"/>
        </a:xfrm>
        <a:prstGeom prst="rect">
          <a:avLst/>
        </a:prstGeom>
        <a:noFill/>
        <a:ln w="9525">
          <a:noFill/>
          <a:miter lim="800000"/>
          <a:headEnd/>
          <a:tailEnd/>
        </a:ln>
      </xdr:spPr>
    </xdr:pic>
    <xdr:clientData/>
  </xdr:twoCellAnchor>
  <xdr:twoCellAnchor>
    <xdr:from>
      <xdr:col>16</xdr:col>
      <xdr:colOff>330200</xdr:colOff>
      <xdr:row>1</xdr:row>
      <xdr:rowOff>0</xdr:rowOff>
    </xdr:from>
    <xdr:to>
      <xdr:col>18</xdr:col>
      <xdr:colOff>520700</xdr:colOff>
      <xdr:row>3</xdr:row>
      <xdr:rowOff>114130</xdr:rowOff>
    </xdr:to>
    <xdr:pic>
      <xdr:nvPicPr>
        <xdr:cNvPr id="6" name="Picture 9" descr="ITSTAMGIF"/>
        <xdr:cNvPicPr>
          <a:picLocks noChangeAspect="1" noChangeArrowheads="1"/>
        </xdr:cNvPicPr>
      </xdr:nvPicPr>
      <xdr:blipFill>
        <a:blip xmlns:r="http://schemas.openxmlformats.org/officeDocument/2006/relationships" r:embed="rId5" cstate="print"/>
        <a:srcRect/>
        <a:stretch>
          <a:fillRect/>
        </a:stretch>
      </xdr:blipFill>
      <xdr:spPr bwMode="auto">
        <a:xfrm>
          <a:off x="11366500" y="165100"/>
          <a:ext cx="812800" cy="44433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381000</xdr:colOff>
      <xdr:row>0</xdr:row>
      <xdr:rowOff>142875</xdr:rowOff>
    </xdr:from>
    <xdr:to>
      <xdr:col>1</xdr:col>
      <xdr:colOff>1209675</xdr:colOff>
      <xdr:row>3</xdr:row>
      <xdr:rowOff>66675</xdr:rowOff>
    </xdr:to>
    <xdr:pic>
      <xdr:nvPicPr>
        <xdr:cNvPr id="16561" name="Picture 296" descr="http://www.sep.gob.mx/work/appsite/imagenes/logosep.gif">
          <a:hlinkClick xmlns:r="http://schemas.openxmlformats.org/officeDocument/2006/relationships" r:id="rId1"/>
        </xdr:cNvPr>
        <xdr:cNvPicPr>
          <a:picLocks noChangeAspect="1" noChangeArrowheads="1"/>
        </xdr:cNvPicPr>
      </xdr:nvPicPr>
      <xdr:blipFill>
        <a:blip xmlns:r="http://schemas.openxmlformats.org/officeDocument/2006/relationships" r:embed="rId2" r:link="rId3" cstate="print"/>
        <a:srcRect/>
        <a:stretch>
          <a:fillRect/>
        </a:stretch>
      </xdr:blipFill>
      <xdr:spPr bwMode="auto">
        <a:xfrm>
          <a:off x="381000" y="142875"/>
          <a:ext cx="828675" cy="400050"/>
        </a:xfrm>
        <a:prstGeom prst="rect">
          <a:avLst/>
        </a:prstGeom>
        <a:noFill/>
        <a:ln w="9525">
          <a:noFill/>
          <a:miter lim="800000"/>
          <a:headEnd/>
          <a:tailEnd/>
        </a:ln>
      </xdr:spPr>
    </xdr:pic>
    <xdr:clientData/>
  </xdr:twoCellAnchor>
  <xdr:twoCellAnchor>
    <xdr:from>
      <xdr:col>26</xdr:col>
      <xdr:colOff>375023</xdr:colOff>
      <xdr:row>1</xdr:row>
      <xdr:rowOff>67234</xdr:rowOff>
    </xdr:from>
    <xdr:to>
      <xdr:col>27</xdr:col>
      <xdr:colOff>501277</xdr:colOff>
      <xdr:row>4</xdr:row>
      <xdr:rowOff>24482</xdr:rowOff>
    </xdr:to>
    <xdr:pic>
      <xdr:nvPicPr>
        <xdr:cNvPr id="6" name="Picture 9" descr="ITSTAMGIF"/>
        <xdr:cNvPicPr>
          <a:picLocks noChangeAspect="1" noChangeArrowheads="1"/>
        </xdr:cNvPicPr>
      </xdr:nvPicPr>
      <xdr:blipFill>
        <a:blip xmlns:r="http://schemas.openxmlformats.org/officeDocument/2006/relationships" r:embed="rId4" cstate="print"/>
        <a:srcRect/>
        <a:stretch>
          <a:fillRect/>
        </a:stretch>
      </xdr:blipFill>
      <xdr:spPr bwMode="auto">
        <a:xfrm>
          <a:off x="17351935" y="224116"/>
          <a:ext cx="921871" cy="42789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10.bin"/><Relationship Id="rId6" Type="http://schemas.openxmlformats.org/officeDocument/2006/relationships/comments" Target="../comments3.xml"/><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1"/>
  </sheetPr>
  <dimension ref="A1:E162"/>
  <sheetViews>
    <sheetView showGridLines="0" topLeftCell="A19" zoomScale="95" workbookViewId="0">
      <selection activeCell="B2" sqref="B2:S2"/>
    </sheetView>
  </sheetViews>
  <sheetFormatPr baseColWidth="10" defaultRowHeight="12.75" x14ac:dyDescent="0.2"/>
  <cols>
    <col min="1" max="4" width="16.5703125" style="3" customWidth="1"/>
    <col min="5" max="16384" width="11.42578125" style="4"/>
  </cols>
  <sheetData>
    <row r="1" spans="1:4" ht="15.75" customHeight="1" thickBot="1" x14ac:dyDescent="0.25"/>
    <row r="2" spans="1:4" ht="15.75" customHeight="1" thickBot="1" x14ac:dyDescent="0.25">
      <c r="A2" s="438" t="s">
        <v>15</v>
      </c>
      <c r="B2" s="439"/>
      <c r="C2" s="439"/>
      <c r="D2" s="440"/>
    </row>
    <row r="3" spans="1:4" ht="15.75" customHeight="1" x14ac:dyDescent="0.2">
      <c r="A3" s="5" t="s">
        <v>16</v>
      </c>
      <c r="B3" s="6" t="s">
        <v>16</v>
      </c>
      <c r="C3" s="6" t="s">
        <v>17</v>
      </c>
      <c r="D3" s="7" t="s">
        <v>18</v>
      </c>
    </row>
    <row r="4" spans="1:4" ht="15.75" customHeight="1" x14ac:dyDescent="0.2">
      <c r="A4" s="8" t="s">
        <v>19</v>
      </c>
      <c r="B4" s="9" t="s">
        <v>20</v>
      </c>
      <c r="C4" s="9" t="s">
        <v>21</v>
      </c>
      <c r="D4" s="10" t="s">
        <v>22</v>
      </c>
    </row>
    <row r="5" spans="1:4" ht="15.75" customHeight="1" thickBot="1" x14ac:dyDescent="0.25">
      <c r="A5" s="11"/>
      <c r="B5" s="12"/>
      <c r="C5" s="12"/>
      <c r="D5" s="13" t="s">
        <v>23</v>
      </c>
    </row>
    <row r="6" spans="1:4" ht="15.75" customHeight="1" x14ac:dyDescent="0.2">
      <c r="A6" s="14">
        <v>0</v>
      </c>
      <c r="B6" s="15">
        <v>0</v>
      </c>
      <c r="C6" s="15">
        <v>0</v>
      </c>
      <c r="D6" s="18">
        <v>0</v>
      </c>
    </row>
    <row r="7" spans="1:4" ht="15.75" customHeight="1" x14ac:dyDescent="0.2">
      <c r="A7" s="16">
        <v>0.01</v>
      </c>
      <c r="B7" s="17">
        <f>SUM(A8-0.01)</f>
        <v>244.8</v>
      </c>
      <c r="C7" s="17">
        <v>0</v>
      </c>
      <c r="D7" s="18">
        <v>1.9199999999999998E-2</v>
      </c>
    </row>
    <row r="8" spans="1:4" ht="15.75" customHeight="1" x14ac:dyDescent="0.2">
      <c r="A8" s="16">
        <v>244.81</v>
      </c>
      <c r="B8" s="17">
        <f>SUM(A9-0.01)</f>
        <v>2077.5</v>
      </c>
      <c r="C8" s="17">
        <v>4.6500000000000004</v>
      </c>
      <c r="D8" s="18">
        <v>6.4000000000000001E-2</v>
      </c>
    </row>
    <row r="9" spans="1:4" ht="15.75" customHeight="1" x14ac:dyDescent="0.2">
      <c r="A9" s="16">
        <v>2077.5100000000002</v>
      </c>
      <c r="B9" s="17">
        <v>3651</v>
      </c>
      <c r="C9" s="17">
        <v>121.95</v>
      </c>
      <c r="D9" s="18">
        <v>0.10879999999999999</v>
      </c>
    </row>
    <row r="10" spans="1:4" ht="15.75" customHeight="1" x14ac:dyDescent="0.2">
      <c r="A10" s="16">
        <v>3651.01</v>
      </c>
      <c r="B10" s="17">
        <f>SUM(A11-0.01)</f>
        <v>4244.0999999999995</v>
      </c>
      <c r="C10" s="17">
        <v>293.25</v>
      </c>
      <c r="D10" s="18">
        <v>0.16</v>
      </c>
    </row>
    <row r="11" spans="1:4" ht="15.75" customHeight="1" x14ac:dyDescent="0.2">
      <c r="A11" s="16">
        <v>4244.1099999999997</v>
      </c>
      <c r="B11" s="17">
        <f>SUM(A12-0.01)</f>
        <v>5081.3999999999996</v>
      </c>
      <c r="C11" s="17">
        <v>388.05</v>
      </c>
      <c r="D11" s="18">
        <v>0.1792</v>
      </c>
    </row>
    <row r="12" spans="1:4" ht="15.75" customHeight="1" x14ac:dyDescent="0.2">
      <c r="A12" s="16">
        <v>5081.41</v>
      </c>
      <c r="B12" s="17">
        <f t="shared" ref="B12:B16" si="0">SUM(A13-0.01)</f>
        <v>10248.449999999999</v>
      </c>
      <c r="C12" s="17">
        <v>538.20000000000005</v>
      </c>
      <c r="D12" s="18">
        <v>0.21360000000000001</v>
      </c>
    </row>
    <row r="13" spans="1:4" ht="15.75" customHeight="1" x14ac:dyDescent="0.2">
      <c r="A13" s="16">
        <v>10248.459999999999</v>
      </c>
      <c r="B13" s="17">
        <f t="shared" si="0"/>
        <v>16153.05</v>
      </c>
      <c r="C13" s="17">
        <v>1641.75</v>
      </c>
      <c r="D13" s="18">
        <v>0.23519999999999999</v>
      </c>
    </row>
    <row r="14" spans="1:4" ht="15.75" customHeight="1" x14ac:dyDescent="0.2">
      <c r="A14" s="16">
        <v>16153.06</v>
      </c>
      <c r="B14" s="17">
        <f t="shared" si="0"/>
        <v>30838.800000000003</v>
      </c>
      <c r="C14" s="17">
        <v>3030.6</v>
      </c>
      <c r="D14" s="18">
        <v>0.3</v>
      </c>
    </row>
    <row r="15" spans="1:4" ht="15.75" customHeight="1" x14ac:dyDescent="0.2">
      <c r="A15" s="16">
        <v>30838.81</v>
      </c>
      <c r="B15" s="17">
        <f t="shared" si="0"/>
        <v>41118.449999999997</v>
      </c>
      <c r="C15" s="17">
        <v>7436.25</v>
      </c>
      <c r="D15" s="18">
        <v>0.32</v>
      </c>
    </row>
    <row r="16" spans="1:4" ht="15.75" customHeight="1" x14ac:dyDescent="0.2">
      <c r="A16" s="16">
        <v>41118.46</v>
      </c>
      <c r="B16" s="17">
        <f t="shared" si="0"/>
        <v>123355.20000000001</v>
      </c>
      <c r="C16" s="17">
        <v>10725.75</v>
      </c>
      <c r="D16" s="18">
        <v>0.34</v>
      </c>
    </row>
    <row r="17" spans="1:5" ht="15.75" customHeight="1" x14ac:dyDescent="0.2">
      <c r="A17" s="16">
        <v>123355.21</v>
      </c>
      <c r="B17" s="17">
        <v>999999999.99000001</v>
      </c>
      <c r="C17" s="17">
        <v>38686.35</v>
      </c>
      <c r="D17" s="18">
        <v>0.35</v>
      </c>
    </row>
    <row r="18" spans="1:5" ht="15.75" customHeight="1" thickBot="1" x14ac:dyDescent="0.25">
      <c r="A18" s="19"/>
      <c r="B18" s="20"/>
      <c r="C18" s="20"/>
      <c r="D18" s="21"/>
    </row>
    <row r="19" spans="1:5" ht="15.75" customHeight="1" thickTop="1" x14ac:dyDescent="0.2">
      <c r="A19" s="22"/>
      <c r="B19" s="23"/>
      <c r="C19" s="22"/>
      <c r="D19" s="24"/>
      <c r="E19" s="25"/>
    </row>
    <row r="20" spans="1:5" ht="15.75" customHeight="1" x14ac:dyDescent="0.2">
      <c r="A20" s="22"/>
      <c r="B20" s="23"/>
      <c r="C20" s="22"/>
      <c r="D20" s="24"/>
      <c r="E20" s="25"/>
    </row>
    <row r="21" spans="1:5" ht="15.75" customHeight="1" thickBot="1" x14ac:dyDescent="0.25"/>
    <row r="22" spans="1:5" ht="15.75" customHeight="1" thickBot="1" x14ac:dyDescent="0.25">
      <c r="A22" s="438" t="s">
        <v>24</v>
      </c>
      <c r="B22" s="439"/>
      <c r="C22" s="440"/>
      <c r="D22"/>
    </row>
    <row r="23" spans="1:5" ht="15.75" customHeight="1" x14ac:dyDescent="0.2">
      <c r="A23" s="441" t="s">
        <v>25</v>
      </c>
      <c r="B23" s="442"/>
      <c r="C23" s="6" t="s">
        <v>26</v>
      </c>
      <c r="D23"/>
    </row>
    <row r="24" spans="1:5" ht="15.75" customHeight="1" x14ac:dyDescent="0.2">
      <c r="A24" s="443" t="s">
        <v>27</v>
      </c>
      <c r="B24" s="444"/>
      <c r="C24" s="9" t="s">
        <v>28</v>
      </c>
      <c r="D24"/>
    </row>
    <row r="25" spans="1:5" ht="15.75" customHeight="1" x14ac:dyDescent="0.2">
      <c r="A25" s="436" t="s">
        <v>29</v>
      </c>
      <c r="B25" s="436" t="s">
        <v>30</v>
      </c>
      <c r="C25" s="9" t="s">
        <v>31</v>
      </c>
      <c r="D25"/>
    </row>
    <row r="26" spans="1:5" ht="15.75" customHeight="1" thickBot="1" x14ac:dyDescent="0.25">
      <c r="A26" s="437"/>
      <c r="B26" s="437"/>
      <c r="C26" s="12"/>
      <c r="D26"/>
    </row>
    <row r="27" spans="1:5" ht="15.75" customHeight="1" x14ac:dyDescent="0.2">
      <c r="A27" s="14">
        <v>0</v>
      </c>
      <c r="B27" s="15">
        <v>0</v>
      </c>
      <c r="C27" s="15">
        <v>0</v>
      </c>
      <c r="D27"/>
    </row>
    <row r="28" spans="1:5" ht="15.75" customHeight="1" x14ac:dyDescent="0.2">
      <c r="A28" s="16">
        <v>0.01</v>
      </c>
      <c r="B28" s="17">
        <f t="shared" ref="B28:B37" si="1">SUM(A29-0.01)</f>
        <v>872.85</v>
      </c>
      <c r="C28" s="17">
        <v>200.85</v>
      </c>
      <c r="D28"/>
    </row>
    <row r="29" spans="1:5" ht="15.75" customHeight="1" x14ac:dyDescent="0.2">
      <c r="A29" s="16">
        <v>872.86</v>
      </c>
      <c r="B29" s="17">
        <f t="shared" si="1"/>
        <v>1309.2</v>
      </c>
      <c r="C29" s="17">
        <v>200.7</v>
      </c>
      <c r="D29"/>
    </row>
    <row r="30" spans="1:5" ht="15.75" customHeight="1" x14ac:dyDescent="0.2">
      <c r="A30" s="16">
        <v>1309.21</v>
      </c>
      <c r="B30" s="17">
        <f t="shared" si="1"/>
        <v>1713.6</v>
      </c>
      <c r="C30" s="17">
        <v>200.7</v>
      </c>
      <c r="D30"/>
    </row>
    <row r="31" spans="1:5" ht="15.75" customHeight="1" x14ac:dyDescent="0.2">
      <c r="A31" s="16">
        <v>1713.61</v>
      </c>
      <c r="B31" s="17">
        <f t="shared" si="1"/>
        <v>1745.7</v>
      </c>
      <c r="C31" s="17">
        <v>193.8</v>
      </c>
      <c r="D31"/>
    </row>
    <row r="32" spans="1:5" ht="15.75" customHeight="1" x14ac:dyDescent="0.2">
      <c r="A32" s="16">
        <v>1745.71</v>
      </c>
      <c r="B32" s="17">
        <f t="shared" si="1"/>
        <v>2193.75</v>
      </c>
      <c r="C32" s="17">
        <v>188.7</v>
      </c>
      <c r="D32"/>
    </row>
    <row r="33" spans="1:4" ht="15.75" customHeight="1" x14ac:dyDescent="0.2">
      <c r="A33" s="16">
        <v>2193.7600000000002</v>
      </c>
      <c r="B33" s="17">
        <f t="shared" si="1"/>
        <v>2327.5499999999997</v>
      </c>
      <c r="C33" s="17">
        <v>174.75</v>
      </c>
      <c r="D33"/>
    </row>
    <row r="34" spans="1:4" ht="15.75" customHeight="1" x14ac:dyDescent="0.2">
      <c r="A34" s="16">
        <v>2327.56</v>
      </c>
      <c r="B34" s="17">
        <f t="shared" si="1"/>
        <v>2632.6499999999996</v>
      </c>
      <c r="C34" s="17">
        <v>160.35</v>
      </c>
      <c r="D34"/>
    </row>
    <row r="35" spans="1:4" ht="15.75" customHeight="1" x14ac:dyDescent="0.2">
      <c r="A35" s="16">
        <v>2632.66</v>
      </c>
      <c r="B35" s="17">
        <f t="shared" si="1"/>
        <v>3071.3999999999996</v>
      </c>
      <c r="C35" s="17">
        <v>145.35</v>
      </c>
      <c r="D35"/>
    </row>
    <row r="36" spans="1:4" ht="15.75" customHeight="1" x14ac:dyDescent="0.2">
      <c r="A36" s="16">
        <v>3071.41</v>
      </c>
      <c r="B36" s="17">
        <f t="shared" si="1"/>
        <v>3510.1499999999996</v>
      </c>
      <c r="C36" s="17">
        <v>125.1</v>
      </c>
      <c r="D36"/>
    </row>
    <row r="37" spans="1:4" ht="15.75" customHeight="1" x14ac:dyDescent="0.2">
      <c r="A37" s="16">
        <v>3510.16</v>
      </c>
      <c r="B37" s="17">
        <f t="shared" si="1"/>
        <v>3642.6</v>
      </c>
      <c r="C37" s="17">
        <v>107.4</v>
      </c>
      <c r="D37"/>
    </row>
    <row r="38" spans="1:4" ht="15.75" customHeight="1" x14ac:dyDescent="0.2">
      <c r="A38" s="16">
        <v>3642.61</v>
      </c>
      <c r="B38" s="27">
        <v>999999999</v>
      </c>
      <c r="C38" s="17">
        <v>0</v>
      </c>
      <c r="D38"/>
    </row>
    <row r="39" spans="1:4" ht="15.75" customHeight="1" x14ac:dyDescent="0.2">
      <c r="A39" s="16"/>
      <c r="B39" s="27"/>
      <c r="C39" s="17"/>
      <c r="D39"/>
    </row>
    <row r="40" spans="1:4" ht="15.75" customHeight="1" x14ac:dyDescent="0.2">
      <c r="A40" s="16"/>
      <c r="B40" s="27"/>
      <c r="C40" s="17"/>
      <c r="D40"/>
    </row>
    <row r="41" spans="1:4" ht="15.75" customHeight="1" thickBot="1" x14ac:dyDescent="0.25">
      <c r="A41" s="28"/>
      <c r="B41" s="29"/>
      <c r="C41" s="30"/>
      <c r="D41"/>
    </row>
    <row r="42" spans="1:4" ht="12.75" customHeight="1" x14ac:dyDescent="0.2"/>
    <row r="43" spans="1:4" ht="12.75" customHeight="1" x14ac:dyDescent="0.2"/>
    <row r="44" spans="1:4" ht="12.75" customHeight="1" x14ac:dyDescent="0.2"/>
    <row r="45" spans="1:4" ht="12.75" customHeight="1" x14ac:dyDescent="0.2"/>
    <row r="46" spans="1:4" ht="12.75" customHeight="1" x14ac:dyDescent="0.2"/>
    <row r="47" spans="1:4" ht="12.75" customHeight="1" x14ac:dyDescent="0.2"/>
    <row r="48" spans="1:4"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spans="1:5" ht="15.75" customHeight="1" thickBot="1" x14ac:dyDescent="0.25"/>
    <row r="66" spans="1:5" ht="15.75" customHeight="1" thickBot="1" x14ac:dyDescent="0.25">
      <c r="A66" s="438" t="s">
        <v>15</v>
      </c>
      <c r="B66" s="439"/>
      <c r="C66" s="439"/>
      <c r="D66" s="440"/>
    </row>
    <row r="67" spans="1:5" ht="15.75" customHeight="1" x14ac:dyDescent="0.2">
      <c r="A67" s="5" t="s">
        <v>16</v>
      </c>
      <c r="B67" s="6" t="s">
        <v>16</v>
      </c>
      <c r="C67" s="6" t="s">
        <v>17</v>
      </c>
      <c r="D67" s="7" t="s">
        <v>18</v>
      </c>
    </row>
    <row r="68" spans="1:5" ht="15.75" customHeight="1" x14ac:dyDescent="0.2">
      <c r="A68" s="8" t="s">
        <v>19</v>
      </c>
      <c r="B68" s="9" t="s">
        <v>20</v>
      </c>
      <c r="C68" s="9" t="s">
        <v>21</v>
      </c>
      <c r="D68" s="10" t="s">
        <v>22</v>
      </c>
    </row>
    <row r="69" spans="1:5" ht="15.75" customHeight="1" thickBot="1" x14ac:dyDescent="0.25">
      <c r="A69" s="11"/>
      <c r="B69" s="12"/>
      <c r="C69" s="12"/>
      <c r="D69" s="13" t="s">
        <v>23</v>
      </c>
    </row>
    <row r="70" spans="1:5" ht="15.75" customHeight="1" x14ac:dyDescent="0.2">
      <c r="A70" s="14">
        <v>0</v>
      </c>
      <c r="B70" s="15">
        <v>0</v>
      </c>
      <c r="C70" s="15">
        <v>0</v>
      </c>
      <c r="D70" s="18">
        <v>0</v>
      </c>
    </row>
    <row r="71" spans="1:5" ht="15.75" customHeight="1" x14ac:dyDescent="0.2">
      <c r="A71" s="16">
        <v>0.01</v>
      </c>
      <c r="B71" s="17">
        <f>SUM(A72-0.01)</f>
        <v>244.8</v>
      </c>
      <c r="C71" s="17">
        <v>0</v>
      </c>
      <c r="D71" s="18">
        <v>1.9199999999999998E-2</v>
      </c>
    </row>
    <row r="72" spans="1:5" ht="15.75" customHeight="1" x14ac:dyDescent="0.2">
      <c r="A72" s="16">
        <v>244.81</v>
      </c>
      <c r="B72" s="17">
        <f>SUM(A73-0.01)</f>
        <v>2077.5</v>
      </c>
      <c r="C72" s="17">
        <v>4.6500000000000004</v>
      </c>
      <c r="D72" s="18">
        <v>6.4000000000000001E-2</v>
      </c>
    </row>
    <row r="73" spans="1:5" ht="15.75" customHeight="1" x14ac:dyDescent="0.2">
      <c r="A73" s="16">
        <v>2077.5100000000002</v>
      </c>
      <c r="B73" s="17">
        <v>7399.42</v>
      </c>
      <c r="C73" s="17">
        <v>121.95</v>
      </c>
      <c r="D73" s="18">
        <v>0.10879999999999999</v>
      </c>
    </row>
    <row r="74" spans="1:5" ht="15.75" customHeight="1" x14ac:dyDescent="0.2">
      <c r="A74" s="16">
        <v>3651.01</v>
      </c>
      <c r="B74" s="17">
        <f>SUM(A75-0.01)</f>
        <v>4244.0999999999995</v>
      </c>
      <c r="C74" s="17">
        <v>293.25</v>
      </c>
      <c r="D74" s="18">
        <v>0.16</v>
      </c>
    </row>
    <row r="75" spans="1:5" ht="15.75" customHeight="1" x14ac:dyDescent="0.2">
      <c r="A75" s="16">
        <v>4244.1099999999997</v>
      </c>
      <c r="B75" s="17">
        <f>SUM(A76-0.01)</f>
        <v>5081.3999999999996</v>
      </c>
      <c r="C75" s="17">
        <v>388.05</v>
      </c>
      <c r="D75" s="18">
        <v>0.1792</v>
      </c>
    </row>
    <row r="76" spans="1:5" ht="15.75" customHeight="1" x14ac:dyDescent="0.2">
      <c r="A76" s="16">
        <v>5081.41</v>
      </c>
      <c r="B76" s="17">
        <f>SUM(A77-0.01)</f>
        <v>10248.449999999999</v>
      </c>
      <c r="C76" s="17">
        <v>538.20000000000005</v>
      </c>
      <c r="D76" s="18">
        <v>0.19939999999999999</v>
      </c>
    </row>
    <row r="77" spans="1:5" ht="15.75" customHeight="1" x14ac:dyDescent="0.2">
      <c r="A77" s="16">
        <v>10248.459999999999</v>
      </c>
      <c r="B77" s="17">
        <f>SUM(A78-0.01)</f>
        <v>16153.05</v>
      </c>
      <c r="C77" s="17">
        <v>1568.25</v>
      </c>
      <c r="D77" s="18">
        <v>0.2195</v>
      </c>
    </row>
    <row r="78" spans="1:5" ht="15.75" customHeight="1" x14ac:dyDescent="0.2">
      <c r="A78" s="16">
        <v>16153.06</v>
      </c>
      <c r="B78" s="17">
        <v>999999999</v>
      </c>
      <c r="C78" s="17">
        <v>2864.4</v>
      </c>
      <c r="D78" s="18">
        <v>0.28000000000000003</v>
      </c>
    </row>
    <row r="79" spans="1:5" ht="15.75" customHeight="1" thickBot="1" x14ac:dyDescent="0.25">
      <c r="A79" s="19"/>
      <c r="B79" s="20"/>
      <c r="C79" s="20"/>
      <c r="D79" s="21"/>
    </row>
    <row r="80" spans="1:5" ht="15.75" customHeight="1" thickTop="1" x14ac:dyDescent="0.2">
      <c r="A80" s="22"/>
      <c r="B80" s="23"/>
      <c r="C80" s="22"/>
      <c r="D80" s="24"/>
      <c r="E80" s="25"/>
    </row>
    <row r="81" spans="1:5" ht="15.75" customHeight="1" x14ac:dyDescent="0.2">
      <c r="A81" s="22"/>
      <c r="B81" s="23"/>
      <c r="C81" s="22"/>
      <c r="D81" s="24"/>
      <c r="E81" s="25"/>
    </row>
    <row r="82" spans="1:5" ht="15.75" customHeight="1" thickBot="1" x14ac:dyDescent="0.25"/>
    <row r="83" spans="1:5" ht="15.75" customHeight="1" thickBot="1" x14ac:dyDescent="0.25">
      <c r="A83" s="438" t="s">
        <v>24</v>
      </c>
      <c r="B83" s="439"/>
      <c r="C83" s="440"/>
      <c r="D83"/>
    </row>
    <row r="84" spans="1:5" ht="15.75" customHeight="1" x14ac:dyDescent="0.2">
      <c r="A84" s="441" t="s">
        <v>25</v>
      </c>
      <c r="B84" s="442"/>
      <c r="C84" s="6" t="s">
        <v>26</v>
      </c>
      <c r="D84"/>
    </row>
    <row r="85" spans="1:5" ht="15.75" customHeight="1" x14ac:dyDescent="0.2">
      <c r="A85" s="443" t="s">
        <v>27</v>
      </c>
      <c r="B85" s="444"/>
      <c r="C85" s="9" t="s">
        <v>28</v>
      </c>
      <c r="D85"/>
    </row>
    <row r="86" spans="1:5" ht="15.75" customHeight="1" x14ac:dyDescent="0.2">
      <c r="A86" s="436" t="s">
        <v>29</v>
      </c>
      <c r="B86" s="436" t="s">
        <v>30</v>
      </c>
      <c r="C86" s="9" t="s">
        <v>31</v>
      </c>
      <c r="D86"/>
    </row>
    <row r="87" spans="1:5" ht="15.75" customHeight="1" thickBot="1" x14ac:dyDescent="0.25">
      <c r="A87" s="437"/>
      <c r="B87" s="437"/>
      <c r="C87" s="12"/>
      <c r="D87"/>
    </row>
    <row r="88" spans="1:5" ht="15.75" customHeight="1" x14ac:dyDescent="0.2">
      <c r="A88" s="14">
        <v>0</v>
      </c>
      <c r="B88" s="15">
        <v>0</v>
      </c>
      <c r="C88" s="15">
        <v>0</v>
      </c>
      <c r="D88"/>
    </row>
    <row r="89" spans="1:5" ht="15.75" customHeight="1" x14ac:dyDescent="0.2">
      <c r="A89" s="16">
        <v>0.01</v>
      </c>
      <c r="B89" s="17">
        <f t="shared" ref="B89:B98" si="2">SUM(A90-0.01)</f>
        <v>872.85</v>
      </c>
      <c r="C89" s="17">
        <v>200.85</v>
      </c>
      <c r="D89"/>
    </row>
    <row r="90" spans="1:5" ht="15.75" customHeight="1" x14ac:dyDescent="0.2">
      <c r="A90" s="16">
        <v>872.86</v>
      </c>
      <c r="B90" s="17">
        <f t="shared" si="2"/>
        <v>1309.2</v>
      </c>
      <c r="C90" s="17">
        <v>200.7</v>
      </c>
      <c r="D90"/>
    </row>
    <row r="91" spans="1:5" ht="15.75" customHeight="1" x14ac:dyDescent="0.2">
      <c r="A91" s="16">
        <v>1309.21</v>
      </c>
      <c r="B91" s="17">
        <f t="shared" si="2"/>
        <v>1713.6</v>
      </c>
      <c r="C91" s="17">
        <v>200.7</v>
      </c>
      <c r="D91"/>
    </row>
    <row r="92" spans="1:5" ht="15.75" customHeight="1" x14ac:dyDescent="0.2">
      <c r="A92" s="16">
        <v>1713.61</v>
      </c>
      <c r="B92" s="17">
        <f t="shared" si="2"/>
        <v>1745.7</v>
      </c>
      <c r="C92" s="17">
        <v>193.8</v>
      </c>
      <c r="D92"/>
    </row>
    <row r="93" spans="1:5" ht="15.75" customHeight="1" x14ac:dyDescent="0.2">
      <c r="A93" s="16">
        <v>1745.71</v>
      </c>
      <c r="B93" s="17">
        <f t="shared" si="2"/>
        <v>2193.75</v>
      </c>
      <c r="C93" s="17">
        <v>188.7</v>
      </c>
      <c r="D93"/>
    </row>
    <row r="94" spans="1:5" ht="15.75" customHeight="1" x14ac:dyDescent="0.2">
      <c r="A94" s="16">
        <v>2193.7600000000002</v>
      </c>
      <c r="B94" s="17">
        <f t="shared" si="2"/>
        <v>2327.5499999999997</v>
      </c>
      <c r="C94" s="17">
        <v>174.75</v>
      </c>
      <c r="D94"/>
    </row>
    <row r="95" spans="1:5" ht="15.75" customHeight="1" x14ac:dyDescent="0.2">
      <c r="A95" s="16">
        <v>2327.56</v>
      </c>
      <c r="B95" s="17">
        <f t="shared" si="2"/>
        <v>2632.6499999999996</v>
      </c>
      <c r="C95" s="17">
        <v>160.35</v>
      </c>
      <c r="D95"/>
    </row>
    <row r="96" spans="1:5" ht="15.75" customHeight="1" x14ac:dyDescent="0.2">
      <c r="A96" s="16">
        <v>2632.66</v>
      </c>
      <c r="B96" s="17">
        <f t="shared" si="2"/>
        <v>3071.3999999999996</v>
      </c>
      <c r="C96" s="17">
        <v>145.35</v>
      </c>
      <c r="D96"/>
    </row>
    <row r="97" spans="1:4" ht="15.75" customHeight="1" x14ac:dyDescent="0.2">
      <c r="A97" s="16">
        <v>3071.41</v>
      </c>
      <c r="B97" s="17">
        <f t="shared" si="2"/>
        <v>3510.1499999999996</v>
      </c>
      <c r="C97" s="17">
        <v>125.1</v>
      </c>
      <c r="D97"/>
    </row>
    <row r="98" spans="1:4" ht="15.75" customHeight="1" x14ac:dyDescent="0.2">
      <c r="A98" s="16">
        <v>3510.16</v>
      </c>
      <c r="B98" s="17">
        <f t="shared" si="2"/>
        <v>3642.6</v>
      </c>
      <c r="C98" s="17">
        <v>107.4</v>
      </c>
      <c r="D98"/>
    </row>
    <row r="99" spans="1:4" ht="15.75" customHeight="1" x14ac:dyDescent="0.2">
      <c r="A99" s="16">
        <v>3642.61</v>
      </c>
      <c r="B99" s="27">
        <v>999999999</v>
      </c>
      <c r="C99" s="17">
        <v>0</v>
      </c>
      <c r="D99"/>
    </row>
    <row r="100" spans="1:4" ht="15.75" customHeight="1" thickBot="1" x14ac:dyDescent="0.25">
      <c r="A100" s="28"/>
      <c r="B100" s="29"/>
      <c r="C100" s="30"/>
      <c r="D100"/>
    </row>
    <row r="101" spans="1:4" ht="12.75" customHeight="1" x14ac:dyDescent="0.2"/>
    <row r="102" spans="1:4" ht="12.75" customHeight="1" x14ac:dyDescent="0.2"/>
    <row r="103" spans="1:4" ht="12.75" customHeight="1" x14ac:dyDescent="0.2"/>
    <row r="104" spans="1:4" ht="12.75" customHeight="1" x14ac:dyDescent="0.2"/>
    <row r="105" spans="1:4" ht="12.75" customHeight="1" x14ac:dyDescent="0.2"/>
    <row r="106" spans="1:4" ht="12.75" customHeight="1" x14ac:dyDescent="0.2"/>
    <row r="107" spans="1:4" ht="12.75" customHeight="1" x14ac:dyDescent="0.2"/>
    <row r="108" spans="1:4" ht="12.75" customHeight="1" x14ac:dyDescent="0.2"/>
    <row r="109" spans="1:4" ht="12.75" customHeight="1" x14ac:dyDescent="0.2"/>
    <row r="110" spans="1:4" ht="12.75" customHeight="1" x14ac:dyDescent="0.2"/>
    <row r="111" spans="1:4" ht="12.75" customHeight="1" x14ac:dyDescent="0.2"/>
    <row r="112" spans="1:4"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sheetData>
  <mergeCells count="12">
    <mergeCell ref="A25:A26"/>
    <mergeCell ref="B25:B26"/>
    <mergeCell ref="A22:C22"/>
    <mergeCell ref="A2:D2"/>
    <mergeCell ref="A23:B23"/>
    <mergeCell ref="A24:B24"/>
    <mergeCell ref="A86:A87"/>
    <mergeCell ref="B86:B87"/>
    <mergeCell ref="A66:D66"/>
    <mergeCell ref="A83:C83"/>
    <mergeCell ref="A84:B84"/>
    <mergeCell ref="A85:B85"/>
  </mergeCells>
  <phoneticPr fontId="0" type="noConversion"/>
  <printOptions horizontalCentered="1"/>
  <pageMargins left="0.75" right="0.75" top="1.1200000000000001" bottom="1" header="0" footer="0"/>
  <pageSetup orientation="portrait" blackAndWhite="1"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enableFormatConditionsCalculation="0">
    <tabColor indexed="49"/>
  </sheetPr>
  <dimension ref="A1:R51"/>
  <sheetViews>
    <sheetView showGridLines="0" topLeftCell="A11" zoomScale="90" zoomScaleNormal="90" workbookViewId="0">
      <selection activeCell="B2" sqref="B2:S2"/>
    </sheetView>
  </sheetViews>
  <sheetFormatPr baseColWidth="10" defaultRowHeight="12" x14ac:dyDescent="0.2"/>
  <cols>
    <col min="1" max="1" width="45.28515625" style="88" customWidth="1"/>
    <col min="2" max="2" width="28.5703125" style="88" customWidth="1"/>
    <col min="3" max="3" width="11.7109375" style="106" customWidth="1"/>
    <col min="4" max="4" width="12.85546875" style="106" customWidth="1"/>
    <col min="5" max="6" width="11.140625" style="106" customWidth="1"/>
    <col min="7" max="7" width="15.5703125" style="106" customWidth="1"/>
    <col min="8" max="9" width="11.140625" style="156" customWidth="1"/>
    <col min="10" max="10" width="11.140625" style="169" customWidth="1"/>
    <col min="11" max="12" width="11.140625" style="218" customWidth="1"/>
    <col min="13" max="13" width="11.140625" style="169" customWidth="1"/>
    <col min="14" max="14" width="11.7109375" style="106" customWidth="1"/>
    <col min="15" max="15" width="12.85546875" style="106" customWidth="1"/>
    <col min="16" max="16" width="11.140625" style="106" customWidth="1"/>
    <col min="17" max="16384" width="11.42578125" style="88"/>
  </cols>
  <sheetData>
    <row r="1" spans="1:18" x14ac:dyDescent="0.2">
      <c r="A1" s="84"/>
      <c r="B1" s="148"/>
      <c r="C1" s="85"/>
      <c r="D1" s="85"/>
      <c r="E1" s="85"/>
      <c r="F1" s="85"/>
      <c r="G1" s="85"/>
      <c r="H1" s="85"/>
      <c r="I1" s="85"/>
      <c r="J1" s="85"/>
      <c r="K1" s="85"/>
      <c r="L1" s="85"/>
      <c r="M1" s="85"/>
      <c r="N1" s="85"/>
      <c r="O1" s="85"/>
      <c r="P1" s="85"/>
    </row>
    <row r="2" spans="1:18" x14ac:dyDescent="0.2">
      <c r="A2" s="32" t="s">
        <v>204</v>
      </c>
      <c r="B2" s="149"/>
      <c r="C2" s="89"/>
      <c r="D2" s="89"/>
      <c r="E2" s="89"/>
      <c r="F2" s="89"/>
      <c r="G2" s="89"/>
      <c r="H2" s="89"/>
      <c r="I2" s="89"/>
      <c r="J2" s="89"/>
      <c r="K2" s="89"/>
      <c r="L2" s="89"/>
      <c r="M2" s="89"/>
      <c r="N2" s="89"/>
      <c r="O2" s="89"/>
      <c r="P2" s="89"/>
    </row>
    <row r="3" spans="1:18" x14ac:dyDescent="0.2">
      <c r="A3" s="31" t="s">
        <v>502</v>
      </c>
      <c r="B3" s="293"/>
      <c r="C3" s="89"/>
      <c r="D3" s="89"/>
      <c r="E3" s="89"/>
      <c r="F3" s="89"/>
      <c r="G3" s="89"/>
      <c r="H3" s="89"/>
      <c r="I3" s="89"/>
      <c r="J3" s="89"/>
      <c r="K3" s="89"/>
      <c r="L3" s="89"/>
      <c r="M3" s="89"/>
      <c r="N3" s="89"/>
      <c r="O3" s="89"/>
      <c r="P3" s="89"/>
    </row>
    <row r="4" spans="1:18" x14ac:dyDescent="0.2">
      <c r="A4" s="32" t="s">
        <v>93</v>
      </c>
      <c r="B4" s="149"/>
      <c r="C4" s="1"/>
      <c r="D4" s="89"/>
      <c r="E4" s="89"/>
      <c r="F4" s="89"/>
      <c r="G4" s="89"/>
      <c r="H4" s="89"/>
      <c r="I4" s="89"/>
      <c r="J4" s="89"/>
      <c r="K4" s="89"/>
      <c r="L4" s="89"/>
      <c r="M4" s="89"/>
      <c r="N4" s="1"/>
      <c r="O4" s="89"/>
      <c r="P4" s="89"/>
    </row>
    <row r="5" spans="1:18" x14ac:dyDescent="0.2">
      <c r="A5" s="32"/>
      <c r="B5" s="149"/>
      <c r="C5" s="89"/>
      <c r="D5" s="89"/>
      <c r="E5" s="89"/>
      <c r="F5" s="89"/>
      <c r="G5" s="89"/>
      <c r="H5" s="89"/>
      <c r="I5" s="89"/>
      <c r="J5" s="89"/>
      <c r="K5" s="89"/>
      <c r="L5" s="89"/>
      <c r="M5" s="89"/>
      <c r="N5" s="89"/>
      <c r="O5" s="89"/>
      <c r="P5" s="89"/>
    </row>
    <row r="6" spans="1:18" x14ac:dyDescent="0.2">
      <c r="A6" s="32"/>
      <c r="B6" s="149"/>
      <c r="C6" s="89"/>
      <c r="D6" s="89"/>
      <c r="E6" s="89"/>
      <c r="F6" s="89"/>
      <c r="G6" s="89"/>
      <c r="H6" s="89"/>
      <c r="I6" s="89"/>
      <c r="J6" s="89"/>
      <c r="K6" s="89"/>
      <c r="L6" s="89"/>
      <c r="M6" s="89"/>
      <c r="N6" s="89"/>
      <c r="O6" s="89"/>
      <c r="P6" s="89"/>
    </row>
    <row r="7" spans="1:18" s="91" customFormat="1" ht="12.75" customHeight="1" x14ac:dyDescent="0.2">
      <c r="A7" s="90"/>
      <c r="B7" s="90"/>
      <c r="C7" s="445" t="s">
        <v>91</v>
      </c>
      <c r="D7" s="447"/>
      <c r="E7" s="448"/>
      <c r="F7" s="155"/>
      <c r="G7" s="154"/>
      <c r="H7" s="153"/>
      <c r="I7" s="153"/>
      <c r="J7" s="168"/>
      <c r="K7" s="217"/>
      <c r="L7" s="217"/>
      <c r="M7" s="168"/>
      <c r="N7" s="445" t="s">
        <v>92</v>
      </c>
      <c r="O7" s="446"/>
      <c r="P7" s="446"/>
    </row>
    <row r="8" spans="1:18" s="91" customFormat="1" x14ac:dyDescent="0.2">
      <c r="A8" s="31" t="s">
        <v>2</v>
      </c>
      <c r="B8" s="31" t="s">
        <v>125</v>
      </c>
      <c r="C8" s="37" t="s">
        <v>4</v>
      </c>
      <c r="D8" s="37" t="s">
        <v>12</v>
      </c>
      <c r="E8" s="37" t="s">
        <v>13</v>
      </c>
      <c r="F8" s="37" t="s">
        <v>36</v>
      </c>
      <c r="G8" s="37" t="s">
        <v>57</v>
      </c>
      <c r="H8" s="37" t="s">
        <v>140</v>
      </c>
      <c r="I8" s="37" t="s">
        <v>142</v>
      </c>
      <c r="J8" s="37" t="s">
        <v>4</v>
      </c>
      <c r="K8" s="37" t="s">
        <v>146</v>
      </c>
      <c r="L8" s="37" t="s">
        <v>142</v>
      </c>
      <c r="M8" s="37" t="s">
        <v>57</v>
      </c>
      <c r="N8" s="37" t="s">
        <v>4</v>
      </c>
      <c r="O8" s="37" t="s">
        <v>12</v>
      </c>
      <c r="P8" s="37" t="s">
        <v>13</v>
      </c>
    </row>
    <row r="9" spans="1:18" ht="9.9499999999999993" customHeight="1" x14ac:dyDescent="0.2">
      <c r="A9" s="93"/>
      <c r="B9" s="93"/>
      <c r="C9" s="94"/>
      <c r="D9" s="94"/>
      <c r="E9" s="96" t="s">
        <v>14</v>
      </c>
      <c r="F9" s="96"/>
      <c r="G9" s="96" t="s">
        <v>58</v>
      </c>
      <c r="H9" s="96" t="s">
        <v>141</v>
      </c>
      <c r="I9" s="96" t="s">
        <v>143</v>
      </c>
      <c r="J9" s="96" t="s">
        <v>153</v>
      </c>
      <c r="K9" s="96" t="s">
        <v>12</v>
      </c>
      <c r="L9" s="96" t="s">
        <v>256</v>
      </c>
      <c r="M9" s="96" t="s">
        <v>153</v>
      </c>
      <c r="N9" s="94"/>
      <c r="O9" s="94"/>
      <c r="P9" s="96" t="s">
        <v>14</v>
      </c>
    </row>
    <row r="10" spans="1:18" ht="9.9499999999999993" customHeight="1" x14ac:dyDescent="0.2">
      <c r="A10" s="110"/>
      <c r="B10" s="110"/>
      <c r="C10" s="9"/>
      <c r="D10" s="9"/>
      <c r="E10" s="9"/>
      <c r="F10" s="9"/>
      <c r="G10" s="9"/>
      <c r="H10" s="9"/>
      <c r="I10" s="9"/>
      <c r="J10" s="9"/>
      <c r="K10" s="9"/>
      <c r="L10" s="9"/>
      <c r="M10" s="9"/>
      <c r="N10" s="9"/>
      <c r="O10" s="9"/>
      <c r="P10" s="9"/>
    </row>
    <row r="11" spans="1:18" ht="18.95" customHeight="1" x14ac:dyDescent="0.2">
      <c r="A11" s="111" t="s">
        <v>482</v>
      </c>
      <c r="B11" s="111" t="s">
        <v>377</v>
      </c>
      <c r="C11" s="107">
        <v>46501</v>
      </c>
      <c r="D11" s="107">
        <v>621</v>
      </c>
      <c r="E11" s="107"/>
      <c r="F11" s="107"/>
      <c r="G11" s="107"/>
      <c r="H11" s="107"/>
      <c r="I11" s="107"/>
      <c r="J11" s="107"/>
      <c r="K11" s="107">
        <v>940</v>
      </c>
      <c r="L11" s="107">
        <v>668</v>
      </c>
      <c r="M11" s="107"/>
      <c r="N11" s="9">
        <f>SUM(C11/2)</f>
        <v>23250.5</v>
      </c>
      <c r="O11" s="9">
        <f>SUM(D11/2)</f>
        <v>310.5</v>
      </c>
      <c r="P11" s="9">
        <f>SUM(E11/2)</f>
        <v>0</v>
      </c>
      <c r="Q11" s="171"/>
      <c r="R11" s="171"/>
    </row>
    <row r="12" spans="1:18" ht="18.95" customHeight="1" x14ac:dyDescent="0.2">
      <c r="A12" s="188" t="s">
        <v>278</v>
      </c>
      <c r="B12" s="111" t="s">
        <v>330</v>
      </c>
      <c r="C12" s="107">
        <v>6354.5</v>
      </c>
      <c r="D12" s="107">
        <v>621</v>
      </c>
      <c r="E12" s="107"/>
      <c r="F12" s="107"/>
      <c r="G12" s="107"/>
      <c r="H12" s="107"/>
      <c r="I12" s="107"/>
      <c r="J12" s="107"/>
      <c r="K12" s="107"/>
      <c r="L12" s="107"/>
      <c r="M12" s="107"/>
      <c r="N12" s="9">
        <f t="shared" ref="N12" si="0">SUM(C12/2)</f>
        <v>3177.25</v>
      </c>
      <c r="O12" s="9">
        <f t="shared" ref="O12" si="1">SUM(D12/2)</f>
        <v>310.5</v>
      </c>
      <c r="P12" s="9">
        <f t="shared" ref="P12" si="2">SUM(E12/2)</f>
        <v>0</v>
      </c>
    </row>
    <row r="13" spans="1:18" ht="18.95" customHeight="1" x14ac:dyDescent="0.2">
      <c r="A13" s="111" t="s">
        <v>174</v>
      </c>
      <c r="B13" s="111" t="s">
        <v>190</v>
      </c>
      <c r="C13" s="107">
        <v>25304.95</v>
      </c>
      <c r="D13" s="107">
        <v>621</v>
      </c>
      <c r="E13" s="107"/>
      <c r="F13" s="107"/>
      <c r="G13" s="107"/>
      <c r="H13" s="107"/>
      <c r="I13" s="107"/>
      <c r="J13" s="107"/>
      <c r="K13" s="107"/>
      <c r="L13" s="107"/>
      <c r="M13" s="107"/>
      <c r="N13" s="9">
        <f t="shared" ref="N13:N42" si="3">SUM(C13/2)</f>
        <v>12652.475</v>
      </c>
      <c r="O13" s="9">
        <f t="shared" ref="O13:O44" si="4">SUM(D13/2)</f>
        <v>310.5</v>
      </c>
      <c r="P13" s="9">
        <f t="shared" ref="P13:P44" si="5">SUM(E13/2)</f>
        <v>0</v>
      </c>
    </row>
    <row r="14" spans="1:18" ht="18.95" customHeight="1" x14ac:dyDescent="0.2">
      <c r="A14" s="111" t="s">
        <v>331</v>
      </c>
      <c r="B14" s="111" t="s">
        <v>464</v>
      </c>
      <c r="C14" s="107">
        <v>6354.5</v>
      </c>
      <c r="D14" s="107">
        <v>621</v>
      </c>
      <c r="E14" s="107"/>
      <c r="F14" s="107"/>
      <c r="G14" s="107"/>
      <c r="H14" s="107"/>
      <c r="I14" s="107"/>
      <c r="J14" s="107"/>
      <c r="K14" s="107"/>
      <c r="L14" s="107"/>
      <c r="M14" s="107"/>
      <c r="N14" s="9">
        <f>SUM(C14/2)</f>
        <v>3177.25</v>
      </c>
      <c r="O14" s="9">
        <f t="shared" si="4"/>
        <v>310.5</v>
      </c>
      <c r="P14" s="9">
        <f t="shared" si="5"/>
        <v>0</v>
      </c>
    </row>
    <row r="15" spans="1:18" ht="18.95" customHeight="1" x14ac:dyDescent="0.2">
      <c r="A15" s="111" t="s">
        <v>183</v>
      </c>
      <c r="B15" s="111" t="s">
        <v>191</v>
      </c>
      <c r="C15" s="107">
        <v>15505.6</v>
      </c>
      <c r="D15" s="107">
        <v>621</v>
      </c>
      <c r="E15" s="107"/>
      <c r="F15" s="107"/>
      <c r="G15" s="107"/>
      <c r="H15" s="107"/>
      <c r="I15" s="107"/>
      <c r="J15" s="107"/>
      <c r="K15" s="107"/>
      <c r="L15" s="107"/>
      <c r="M15" s="107"/>
      <c r="N15" s="9">
        <f t="shared" ref="N15:N29" si="6">SUM(C15/2)</f>
        <v>7752.8</v>
      </c>
      <c r="O15" s="9">
        <f t="shared" ref="O15:O31" si="7">SUM(D15/2)</f>
        <v>310.5</v>
      </c>
      <c r="P15" s="9">
        <f t="shared" ref="P15:P30" si="8">SUM(E15/2)</f>
        <v>0</v>
      </c>
    </row>
    <row r="16" spans="1:18" ht="18.95" customHeight="1" x14ac:dyDescent="0.2">
      <c r="A16" s="111" t="s">
        <v>178</v>
      </c>
      <c r="B16" s="111" t="s">
        <v>195</v>
      </c>
      <c r="C16" s="107">
        <v>7017.25</v>
      </c>
      <c r="D16" s="107">
        <v>621</v>
      </c>
      <c r="E16" s="107"/>
      <c r="F16" s="107"/>
      <c r="G16" s="107"/>
      <c r="H16" s="107"/>
      <c r="I16" s="107"/>
      <c r="J16" s="107"/>
      <c r="K16" s="107"/>
      <c r="L16" s="107"/>
      <c r="M16" s="107"/>
      <c r="N16" s="9">
        <f t="shared" si="6"/>
        <v>3508.625</v>
      </c>
      <c r="O16" s="9">
        <f t="shared" si="7"/>
        <v>310.5</v>
      </c>
      <c r="P16" s="9">
        <f t="shared" si="8"/>
        <v>0</v>
      </c>
    </row>
    <row r="17" spans="1:16" ht="18.95" customHeight="1" x14ac:dyDescent="0.2">
      <c r="A17" s="111" t="s">
        <v>185</v>
      </c>
      <c r="B17" s="111" t="s">
        <v>416</v>
      </c>
      <c r="C17" s="107">
        <v>6354.5</v>
      </c>
      <c r="D17" s="107">
        <v>621</v>
      </c>
      <c r="E17" s="107"/>
      <c r="F17" s="107"/>
      <c r="G17" s="107"/>
      <c r="H17" s="107"/>
      <c r="I17" s="107"/>
      <c r="J17" s="107"/>
      <c r="K17" s="107"/>
      <c r="L17" s="107"/>
      <c r="M17" s="107"/>
      <c r="N17" s="9">
        <f t="shared" si="6"/>
        <v>3177.25</v>
      </c>
      <c r="O17" s="9">
        <f t="shared" si="7"/>
        <v>310.5</v>
      </c>
      <c r="P17" s="9">
        <f t="shared" si="8"/>
        <v>0</v>
      </c>
    </row>
    <row r="18" spans="1:16" ht="18.95" customHeight="1" x14ac:dyDescent="0.2">
      <c r="A18" s="111" t="s">
        <v>176</v>
      </c>
      <c r="B18" s="111" t="s">
        <v>192</v>
      </c>
      <c r="C18" s="107">
        <v>15505.6</v>
      </c>
      <c r="D18" s="107">
        <v>621</v>
      </c>
      <c r="E18" s="107"/>
      <c r="F18" s="107"/>
      <c r="G18" s="107"/>
      <c r="H18" s="107"/>
      <c r="I18" s="107"/>
      <c r="J18" s="107"/>
      <c r="K18" s="107"/>
      <c r="L18" s="107"/>
      <c r="M18" s="107"/>
      <c r="N18" s="9">
        <f t="shared" si="6"/>
        <v>7752.8</v>
      </c>
      <c r="O18" s="9">
        <f t="shared" si="7"/>
        <v>310.5</v>
      </c>
      <c r="P18" s="9">
        <f t="shared" si="8"/>
        <v>0</v>
      </c>
    </row>
    <row r="19" spans="1:16" ht="18.95" customHeight="1" x14ac:dyDescent="0.2">
      <c r="A19" s="111" t="s">
        <v>458</v>
      </c>
      <c r="B19" s="111" t="s">
        <v>286</v>
      </c>
      <c r="C19" s="107">
        <v>4504.8999999999996</v>
      </c>
      <c r="D19" s="107">
        <v>621</v>
      </c>
      <c r="E19" s="107"/>
      <c r="F19" s="107"/>
      <c r="G19" s="107"/>
      <c r="H19" s="107"/>
      <c r="I19" s="107"/>
      <c r="J19" s="107"/>
      <c r="K19" s="107"/>
      <c r="L19" s="107"/>
      <c r="M19" s="107"/>
      <c r="N19" s="9">
        <f t="shared" ref="N19" si="9">SUM(C19/2)</f>
        <v>2252.4499999999998</v>
      </c>
      <c r="O19" s="9">
        <f t="shared" ref="O19" si="10">SUM(D19/2)</f>
        <v>310.5</v>
      </c>
      <c r="P19" s="9">
        <f t="shared" ref="P19" si="11">SUM(E19/2)</f>
        <v>0</v>
      </c>
    </row>
    <row r="20" spans="1:16" ht="18.95" customHeight="1" x14ac:dyDescent="0.2">
      <c r="A20" s="111" t="s">
        <v>184</v>
      </c>
      <c r="B20" s="111" t="s">
        <v>194</v>
      </c>
      <c r="C20" s="107">
        <v>7749.6</v>
      </c>
      <c r="D20" s="107">
        <v>621</v>
      </c>
      <c r="E20" s="107"/>
      <c r="F20" s="107"/>
      <c r="G20" s="107"/>
      <c r="H20" s="107"/>
      <c r="I20" s="107"/>
      <c r="J20" s="107"/>
      <c r="K20" s="107"/>
      <c r="L20" s="107"/>
      <c r="M20" s="107"/>
      <c r="N20" s="9">
        <f t="shared" si="6"/>
        <v>3874.8</v>
      </c>
      <c r="O20" s="9">
        <f t="shared" si="7"/>
        <v>310.5</v>
      </c>
      <c r="P20" s="9">
        <f t="shared" si="8"/>
        <v>0</v>
      </c>
    </row>
    <row r="21" spans="1:16" ht="18.95" customHeight="1" x14ac:dyDescent="0.2">
      <c r="A21" s="111" t="s">
        <v>477</v>
      </c>
      <c r="B21" s="111" t="s">
        <v>198</v>
      </c>
      <c r="C21" s="107">
        <v>4966.42</v>
      </c>
      <c r="D21" s="107">
        <v>621</v>
      </c>
      <c r="E21" s="107"/>
      <c r="F21" s="107"/>
      <c r="G21" s="107"/>
      <c r="H21" s="107"/>
      <c r="I21" s="107"/>
      <c r="J21" s="107"/>
      <c r="K21" s="107"/>
      <c r="L21" s="107"/>
      <c r="M21" s="107"/>
      <c r="N21" s="9">
        <f t="shared" ref="N21" si="12">SUM(C21/2)</f>
        <v>2483.21</v>
      </c>
      <c r="O21" s="9">
        <f t="shared" ref="O21" si="13">SUM(D21/2)</f>
        <v>310.5</v>
      </c>
      <c r="P21" s="9">
        <f t="shared" ref="P21" si="14">SUM(E21/2)</f>
        <v>0</v>
      </c>
    </row>
    <row r="22" spans="1:16" ht="18.95" customHeight="1" x14ac:dyDescent="0.2">
      <c r="A22" s="111" t="s">
        <v>186</v>
      </c>
      <c r="B22" s="111" t="s">
        <v>197</v>
      </c>
      <c r="C22" s="107">
        <v>5763.7</v>
      </c>
      <c r="D22" s="107">
        <v>621</v>
      </c>
      <c r="E22" s="107"/>
      <c r="F22" s="107"/>
      <c r="G22" s="107"/>
      <c r="H22" s="107"/>
      <c r="I22" s="107"/>
      <c r="J22" s="107"/>
      <c r="K22" s="107"/>
      <c r="L22" s="107"/>
      <c r="M22" s="107"/>
      <c r="N22" s="9">
        <f t="shared" si="6"/>
        <v>2881.85</v>
      </c>
      <c r="O22" s="9">
        <f t="shared" si="7"/>
        <v>310.5</v>
      </c>
      <c r="P22" s="9">
        <f t="shared" si="8"/>
        <v>0</v>
      </c>
    </row>
    <row r="23" spans="1:16" ht="18.95" customHeight="1" x14ac:dyDescent="0.2">
      <c r="A23" s="111" t="s">
        <v>238</v>
      </c>
      <c r="B23" s="111" t="s">
        <v>197</v>
      </c>
      <c r="C23" s="107">
        <v>5763.7</v>
      </c>
      <c r="D23" s="107">
        <v>621</v>
      </c>
      <c r="E23" s="107"/>
      <c r="F23" s="107"/>
      <c r="G23" s="107"/>
      <c r="H23" s="107"/>
      <c r="I23" s="107"/>
      <c r="J23" s="107"/>
      <c r="K23" s="107"/>
      <c r="L23" s="107"/>
      <c r="M23" s="107"/>
      <c r="N23" s="9">
        <f t="shared" si="6"/>
        <v>2881.85</v>
      </c>
      <c r="O23" s="9">
        <f t="shared" si="7"/>
        <v>310.5</v>
      </c>
      <c r="P23" s="9">
        <f t="shared" si="8"/>
        <v>0</v>
      </c>
    </row>
    <row r="24" spans="1:16" ht="18.95" customHeight="1" x14ac:dyDescent="0.2">
      <c r="A24" s="111" t="s">
        <v>180</v>
      </c>
      <c r="B24" s="111" t="s">
        <v>201</v>
      </c>
      <c r="C24" s="107">
        <v>4293.5</v>
      </c>
      <c r="D24" s="107">
        <v>621</v>
      </c>
      <c r="E24" s="107"/>
      <c r="F24" s="107"/>
      <c r="G24" s="107"/>
      <c r="H24" s="107"/>
      <c r="I24" s="107"/>
      <c r="J24" s="107"/>
      <c r="K24" s="107"/>
      <c r="L24" s="107"/>
      <c r="M24" s="107"/>
      <c r="N24" s="9">
        <f t="shared" si="6"/>
        <v>2146.75</v>
      </c>
      <c r="O24" s="9">
        <f t="shared" si="7"/>
        <v>310.5</v>
      </c>
      <c r="P24" s="9">
        <f t="shared" si="8"/>
        <v>0</v>
      </c>
    </row>
    <row r="25" spans="1:16" ht="18.95" customHeight="1" x14ac:dyDescent="0.2">
      <c r="A25" s="111" t="s">
        <v>181</v>
      </c>
      <c r="B25" s="111" t="s">
        <v>202</v>
      </c>
      <c r="C25" s="107">
        <v>4103.8</v>
      </c>
      <c r="D25" s="107">
        <v>621</v>
      </c>
      <c r="E25" s="107"/>
      <c r="F25" s="107"/>
      <c r="G25" s="107"/>
      <c r="H25" s="107"/>
      <c r="I25" s="107"/>
      <c r="J25" s="107"/>
      <c r="K25" s="107"/>
      <c r="L25" s="107"/>
      <c r="M25" s="107"/>
      <c r="N25" s="9">
        <f t="shared" si="6"/>
        <v>2051.9</v>
      </c>
      <c r="O25" s="9">
        <f t="shared" si="7"/>
        <v>310.5</v>
      </c>
      <c r="P25" s="9">
        <f t="shared" si="8"/>
        <v>0</v>
      </c>
    </row>
    <row r="26" spans="1:16" ht="18.95" customHeight="1" x14ac:dyDescent="0.2">
      <c r="A26" s="111" t="s">
        <v>188</v>
      </c>
      <c r="B26" s="111" t="s">
        <v>202</v>
      </c>
      <c r="C26" s="107">
        <v>4103.8</v>
      </c>
      <c r="D26" s="107">
        <v>621</v>
      </c>
      <c r="E26" s="107"/>
      <c r="F26" s="107"/>
      <c r="G26" s="107"/>
      <c r="H26" s="107"/>
      <c r="I26" s="107"/>
      <c r="J26" s="107"/>
      <c r="K26" s="107"/>
      <c r="L26" s="107"/>
      <c r="M26" s="107"/>
      <c r="N26" s="9">
        <f t="shared" si="6"/>
        <v>2051.9</v>
      </c>
      <c r="O26" s="9">
        <f t="shared" si="7"/>
        <v>310.5</v>
      </c>
      <c r="P26" s="9">
        <f t="shared" si="8"/>
        <v>0</v>
      </c>
    </row>
    <row r="27" spans="1:16" ht="18.95" customHeight="1" x14ac:dyDescent="0.2">
      <c r="A27" s="111" t="s">
        <v>462</v>
      </c>
      <c r="B27" s="111" t="s">
        <v>202</v>
      </c>
      <c r="C27" s="107">
        <v>4103.8</v>
      </c>
      <c r="D27" s="107">
        <v>621</v>
      </c>
      <c r="E27" s="107"/>
      <c r="F27" s="107"/>
      <c r="G27" s="107"/>
      <c r="H27" s="107"/>
      <c r="I27" s="107"/>
      <c r="J27" s="107"/>
      <c r="K27" s="107"/>
      <c r="L27" s="107"/>
      <c r="M27" s="107"/>
      <c r="N27" s="9">
        <f t="shared" ref="N27" si="15">SUM(C27/2)</f>
        <v>2051.9</v>
      </c>
      <c r="O27" s="9">
        <f t="shared" ref="O27" si="16">SUM(D27/2)</f>
        <v>310.5</v>
      </c>
      <c r="P27" s="9">
        <f t="shared" ref="P27" si="17">SUM(E27/2)</f>
        <v>0</v>
      </c>
    </row>
    <row r="28" spans="1:16" ht="18.95" customHeight="1" x14ac:dyDescent="0.2">
      <c r="A28" s="111" t="s">
        <v>189</v>
      </c>
      <c r="B28" s="111" t="s">
        <v>203</v>
      </c>
      <c r="C28" s="107">
        <v>3807.8</v>
      </c>
      <c r="D28" s="107">
        <v>621</v>
      </c>
      <c r="E28" s="107"/>
      <c r="F28" s="107"/>
      <c r="G28" s="107"/>
      <c r="H28" s="107"/>
      <c r="I28" s="107"/>
      <c r="J28" s="107"/>
      <c r="K28" s="107"/>
      <c r="L28" s="107"/>
      <c r="M28" s="107"/>
      <c r="N28" s="9">
        <f t="shared" si="6"/>
        <v>1903.9</v>
      </c>
      <c r="O28" s="9">
        <f t="shared" si="7"/>
        <v>310.5</v>
      </c>
      <c r="P28" s="9">
        <f t="shared" si="8"/>
        <v>0</v>
      </c>
    </row>
    <row r="29" spans="1:16" ht="18.95" customHeight="1" x14ac:dyDescent="0.2">
      <c r="A29" s="111" t="s">
        <v>182</v>
      </c>
      <c r="B29" s="111" t="s">
        <v>203</v>
      </c>
      <c r="C29" s="107">
        <v>3807.8</v>
      </c>
      <c r="D29" s="107">
        <v>621</v>
      </c>
      <c r="E29" s="107"/>
      <c r="F29" s="107"/>
      <c r="G29" s="107"/>
      <c r="H29" s="107"/>
      <c r="I29" s="107"/>
      <c r="J29" s="107"/>
      <c r="K29" s="107"/>
      <c r="L29" s="107"/>
      <c r="M29" s="107"/>
      <c r="N29" s="9">
        <f t="shared" si="6"/>
        <v>1903.9</v>
      </c>
      <c r="O29" s="9">
        <f t="shared" si="7"/>
        <v>310.5</v>
      </c>
      <c r="P29" s="9">
        <f t="shared" si="8"/>
        <v>0</v>
      </c>
    </row>
    <row r="30" spans="1:16" ht="18.95" customHeight="1" x14ac:dyDescent="0.2">
      <c r="A30" s="111" t="s">
        <v>263</v>
      </c>
      <c r="B30" s="111" t="s">
        <v>197</v>
      </c>
      <c r="C30" s="107">
        <v>5763.7</v>
      </c>
      <c r="D30" s="107">
        <v>621</v>
      </c>
      <c r="E30" s="107"/>
      <c r="F30" s="107"/>
      <c r="G30" s="107"/>
      <c r="H30" s="107"/>
      <c r="I30" s="107"/>
      <c r="J30" s="107"/>
      <c r="K30" s="107"/>
      <c r="L30" s="107"/>
      <c r="M30" s="107"/>
      <c r="N30" s="9">
        <f>SUM(C30/2)</f>
        <v>2881.85</v>
      </c>
      <c r="O30" s="9">
        <f t="shared" si="7"/>
        <v>310.5</v>
      </c>
      <c r="P30" s="9">
        <f t="shared" si="8"/>
        <v>0</v>
      </c>
    </row>
    <row r="31" spans="1:16" ht="18.95" customHeight="1" x14ac:dyDescent="0.2">
      <c r="A31" s="111" t="s">
        <v>509</v>
      </c>
      <c r="B31" s="111" t="s">
        <v>510</v>
      </c>
      <c r="C31" s="107">
        <v>25304.95</v>
      </c>
      <c r="D31" s="107">
        <v>621</v>
      </c>
      <c r="E31" s="107"/>
      <c r="F31" s="107"/>
      <c r="G31" s="107"/>
      <c r="H31" s="107"/>
      <c r="I31" s="107"/>
      <c r="J31" s="107"/>
      <c r="K31" s="107"/>
      <c r="L31" s="107"/>
      <c r="M31" s="107"/>
      <c r="N31" s="9">
        <f>SUM(C31/2)</f>
        <v>12652.475</v>
      </c>
      <c r="O31" s="9">
        <f t="shared" si="7"/>
        <v>310.5</v>
      </c>
      <c r="P31" s="9"/>
    </row>
    <row r="32" spans="1:16" ht="18.95" customHeight="1" x14ac:dyDescent="0.2">
      <c r="A32" s="111" t="s">
        <v>236</v>
      </c>
      <c r="B32" s="111" t="s">
        <v>260</v>
      </c>
      <c r="C32" s="107">
        <v>5220.8500000000004</v>
      </c>
      <c r="D32" s="107">
        <v>621</v>
      </c>
      <c r="E32" s="107"/>
      <c r="F32" s="107"/>
      <c r="G32" s="107"/>
      <c r="H32" s="107"/>
      <c r="I32" s="107"/>
      <c r="J32" s="107"/>
      <c r="K32" s="107"/>
      <c r="L32" s="107"/>
      <c r="M32" s="107"/>
      <c r="N32" s="9">
        <f t="shared" ref="N32" si="18">SUM(C32/2)</f>
        <v>2610.4250000000002</v>
      </c>
      <c r="O32" s="9">
        <f t="shared" si="4"/>
        <v>310.5</v>
      </c>
      <c r="P32" s="9">
        <f t="shared" si="5"/>
        <v>0</v>
      </c>
    </row>
    <row r="33" spans="1:16" ht="18.95" customHeight="1" x14ac:dyDescent="0.2">
      <c r="A33" s="111" t="s">
        <v>175</v>
      </c>
      <c r="B33" s="111" t="s">
        <v>410</v>
      </c>
      <c r="C33" s="107">
        <v>21870.85</v>
      </c>
      <c r="D33" s="107">
        <v>621</v>
      </c>
      <c r="E33" s="107"/>
      <c r="F33" s="107"/>
      <c r="G33" s="107"/>
      <c r="H33" s="107"/>
      <c r="I33" s="107"/>
      <c r="J33" s="107"/>
      <c r="K33" s="107"/>
      <c r="L33" s="107"/>
      <c r="M33" s="107"/>
      <c r="N33" s="9">
        <f t="shared" si="3"/>
        <v>10935.424999999999</v>
      </c>
      <c r="O33" s="9">
        <f t="shared" si="4"/>
        <v>310.5</v>
      </c>
      <c r="P33" s="9">
        <f t="shared" si="5"/>
        <v>0</v>
      </c>
    </row>
    <row r="34" spans="1:16" ht="18.95" customHeight="1" x14ac:dyDescent="0.2">
      <c r="A34" s="111" t="s">
        <v>273</v>
      </c>
      <c r="B34" s="111" t="s">
        <v>196</v>
      </c>
      <c r="C34" s="107">
        <v>6676.8</v>
      </c>
      <c r="D34" s="107">
        <v>621</v>
      </c>
      <c r="E34" s="107"/>
      <c r="F34" s="107"/>
      <c r="G34" s="107"/>
      <c r="H34" s="107"/>
      <c r="I34" s="107"/>
      <c r="J34" s="107"/>
      <c r="K34" s="107"/>
      <c r="L34" s="107"/>
      <c r="M34" s="107"/>
      <c r="N34" s="9">
        <f t="shared" si="3"/>
        <v>3338.4</v>
      </c>
      <c r="O34" s="9">
        <f t="shared" ref="O34" si="19">SUM(D34/2)</f>
        <v>310.5</v>
      </c>
      <c r="P34" s="9">
        <f t="shared" ref="P34" si="20">SUM(E34/2)</f>
        <v>0</v>
      </c>
    </row>
    <row r="35" spans="1:16" ht="18.95" customHeight="1" x14ac:dyDescent="0.2">
      <c r="A35" s="188" t="s">
        <v>275</v>
      </c>
      <c r="B35" s="111" t="s">
        <v>409</v>
      </c>
      <c r="C35" s="107">
        <v>21870.85</v>
      </c>
      <c r="D35" s="107">
        <v>621</v>
      </c>
      <c r="E35" s="107"/>
      <c r="F35" s="107"/>
      <c r="G35" s="107"/>
      <c r="H35" s="107"/>
      <c r="I35" s="107"/>
      <c r="J35" s="107"/>
      <c r="K35" s="107"/>
      <c r="L35" s="107"/>
      <c r="M35" s="107"/>
      <c r="N35" s="9">
        <f>SUM(C35/2)</f>
        <v>10935.424999999999</v>
      </c>
      <c r="O35" s="9">
        <f t="shared" si="4"/>
        <v>310.5</v>
      </c>
      <c r="P35" s="9">
        <f t="shared" si="5"/>
        <v>0</v>
      </c>
    </row>
    <row r="36" spans="1:16" ht="18.95" customHeight="1" x14ac:dyDescent="0.2">
      <c r="A36" s="111" t="s">
        <v>285</v>
      </c>
      <c r="B36" s="111" t="s">
        <v>198</v>
      </c>
      <c r="C36" s="107">
        <v>4966.3999999999996</v>
      </c>
      <c r="D36" s="107">
        <v>621</v>
      </c>
      <c r="E36" s="107"/>
      <c r="F36" s="107"/>
      <c r="G36" s="107"/>
      <c r="H36" s="107"/>
      <c r="I36" s="107"/>
      <c r="J36" s="107"/>
      <c r="K36" s="107"/>
      <c r="L36" s="107"/>
      <c r="M36" s="107"/>
      <c r="N36" s="9">
        <f>SUM(C36/2)</f>
        <v>2483.1999999999998</v>
      </c>
      <c r="O36" s="9">
        <f t="shared" si="4"/>
        <v>310.5</v>
      </c>
      <c r="P36" s="9">
        <f t="shared" si="5"/>
        <v>0</v>
      </c>
    </row>
    <row r="37" spans="1:16" ht="18.95" customHeight="1" x14ac:dyDescent="0.2">
      <c r="A37" s="111" t="s">
        <v>334</v>
      </c>
      <c r="B37" s="111" t="s">
        <v>286</v>
      </c>
      <c r="C37" s="107">
        <v>4504.8999999999996</v>
      </c>
      <c r="D37" s="107">
        <v>621</v>
      </c>
      <c r="E37" s="107"/>
      <c r="F37" s="107"/>
      <c r="G37" s="107"/>
      <c r="H37" s="107"/>
      <c r="I37" s="107"/>
      <c r="J37" s="107"/>
      <c r="K37" s="107"/>
      <c r="L37" s="107"/>
      <c r="M37" s="107"/>
      <c r="N37" s="9">
        <f>SUM(C37/2)</f>
        <v>2252.4499999999998</v>
      </c>
      <c r="O37" s="9">
        <f t="shared" si="4"/>
        <v>310.5</v>
      </c>
      <c r="P37" s="9">
        <f t="shared" si="5"/>
        <v>0</v>
      </c>
    </row>
    <row r="38" spans="1:16" ht="18.95" customHeight="1" x14ac:dyDescent="0.2">
      <c r="A38" s="111" t="s">
        <v>324</v>
      </c>
      <c r="B38" s="111" t="s">
        <v>196</v>
      </c>
      <c r="C38" s="107">
        <v>6676.8</v>
      </c>
      <c r="D38" s="107">
        <v>621</v>
      </c>
      <c r="E38" s="107"/>
      <c r="F38" s="107"/>
      <c r="G38" s="107"/>
      <c r="H38" s="107"/>
      <c r="I38" s="107"/>
      <c r="J38" s="107"/>
      <c r="K38" s="107"/>
      <c r="L38" s="107"/>
      <c r="M38" s="107"/>
      <c r="N38" s="9">
        <f t="shared" ref="N38" si="21">SUM(C38/2)</f>
        <v>3338.4</v>
      </c>
      <c r="O38" s="9">
        <f t="shared" ref="O38" si="22">SUM(D38/2)</f>
        <v>310.5</v>
      </c>
      <c r="P38" s="9">
        <f t="shared" ref="P38" si="23">SUM(E38/2)</f>
        <v>0</v>
      </c>
    </row>
    <row r="39" spans="1:16" ht="18.95" customHeight="1" x14ac:dyDescent="0.2">
      <c r="A39" s="111" t="s">
        <v>253</v>
      </c>
      <c r="B39" s="111" t="s">
        <v>199</v>
      </c>
      <c r="C39" s="107">
        <v>4727.8</v>
      </c>
      <c r="D39" s="107">
        <v>621</v>
      </c>
      <c r="E39" s="107"/>
      <c r="F39" s="107"/>
      <c r="G39" s="107"/>
      <c r="H39" s="107"/>
      <c r="I39" s="107"/>
      <c r="J39" s="107"/>
      <c r="K39" s="107"/>
      <c r="L39" s="107"/>
      <c r="M39" s="107"/>
      <c r="N39" s="9">
        <f t="shared" ref="N39" si="24">SUM(C39/2)</f>
        <v>2363.9</v>
      </c>
      <c r="O39" s="9">
        <f t="shared" si="4"/>
        <v>310.5</v>
      </c>
      <c r="P39" s="9">
        <f t="shared" si="5"/>
        <v>0</v>
      </c>
    </row>
    <row r="40" spans="1:16" ht="18.95" customHeight="1" x14ac:dyDescent="0.2">
      <c r="A40" s="111" t="s">
        <v>420</v>
      </c>
      <c r="B40" s="111" t="s">
        <v>199</v>
      </c>
      <c r="C40" s="107">
        <v>4727.8</v>
      </c>
      <c r="D40" s="107">
        <v>621</v>
      </c>
      <c r="E40" s="107"/>
      <c r="F40" s="107"/>
      <c r="G40" s="107"/>
      <c r="H40" s="107"/>
      <c r="I40" s="107"/>
      <c r="J40" s="107"/>
      <c r="K40" s="107"/>
      <c r="L40" s="107"/>
      <c r="M40" s="107"/>
      <c r="N40" s="9">
        <f>SUM(C40/2)</f>
        <v>2363.9</v>
      </c>
      <c r="O40" s="9">
        <f t="shared" si="4"/>
        <v>310.5</v>
      </c>
      <c r="P40" s="9">
        <f t="shared" si="5"/>
        <v>0</v>
      </c>
    </row>
    <row r="41" spans="1:16" ht="18.95" customHeight="1" x14ac:dyDescent="0.2">
      <c r="A41" s="111" t="s">
        <v>460</v>
      </c>
      <c r="B41" s="111" t="s">
        <v>199</v>
      </c>
      <c r="C41" s="107">
        <v>4727.8</v>
      </c>
      <c r="D41" s="107">
        <v>621</v>
      </c>
      <c r="E41" s="107"/>
      <c r="F41" s="107"/>
      <c r="G41" s="107"/>
      <c r="H41" s="107"/>
      <c r="I41" s="107"/>
      <c r="J41" s="107"/>
      <c r="K41" s="107"/>
      <c r="L41" s="107"/>
      <c r="M41" s="107"/>
      <c r="N41" s="9">
        <f>SUM(C41/2)</f>
        <v>2363.9</v>
      </c>
      <c r="O41" s="9">
        <f t="shared" ref="O41" si="25">SUM(D41/2)</f>
        <v>310.5</v>
      </c>
      <c r="P41" s="9">
        <f t="shared" ref="P41" si="26">SUM(E41/2)</f>
        <v>0</v>
      </c>
    </row>
    <row r="42" spans="1:16" ht="18.95" customHeight="1" x14ac:dyDescent="0.2">
      <c r="A42" s="111" t="s">
        <v>177</v>
      </c>
      <c r="B42" s="111" t="s">
        <v>193</v>
      </c>
      <c r="C42" s="107">
        <v>15505.6</v>
      </c>
      <c r="D42" s="107">
        <v>621</v>
      </c>
      <c r="E42" s="107"/>
      <c r="F42" s="107"/>
      <c r="G42" s="107"/>
      <c r="H42" s="107"/>
      <c r="I42" s="107"/>
      <c r="J42" s="107"/>
      <c r="K42" s="107"/>
      <c r="L42" s="107"/>
      <c r="M42" s="107"/>
      <c r="N42" s="9">
        <f t="shared" si="3"/>
        <v>7752.8</v>
      </c>
      <c r="O42" s="9">
        <f t="shared" si="4"/>
        <v>310.5</v>
      </c>
      <c r="P42" s="9">
        <f t="shared" si="5"/>
        <v>0</v>
      </c>
    </row>
    <row r="43" spans="1:16" ht="18.95" customHeight="1" x14ac:dyDescent="0.2">
      <c r="A43" s="111" t="s">
        <v>179</v>
      </c>
      <c r="B43" s="111" t="s">
        <v>198</v>
      </c>
      <c r="C43" s="107">
        <v>4966.3999999999996</v>
      </c>
      <c r="D43" s="107">
        <v>621</v>
      </c>
      <c r="E43" s="107"/>
      <c r="F43" s="107"/>
      <c r="G43" s="107"/>
      <c r="H43" s="107"/>
      <c r="I43" s="107"/>
      <c r="J43" s="107"/>
      <c r="K43" s="107"/>
      <c r="L43" s="107"/>
      <c r="M43" s="107"/>
      <c r="N43" s="9">
        <f t="shared" ref="N43" si="27">SUM(C43/2)</f>
        <v>2483.1999999999998</v>
      </c>
      <c r="O43" s="9">
        <f t="shared" si="4"/>
        <v>310.5</v>
      </c>
      <c r="P43" s="9">
        <f t="shared" si="5"/>
        <v>0</v>
      </c>
    </row>
    <row r="44" spans="1:16" ht="18.95" customHeight="1" x14ac:dyDescent="0.2">
      <c r="A44" s="188" t="s">
        <v>439</v>
      </c>
      <c r="B44" s="111" t="s">
        <v>279</v>
      </c>
      <c r="C44" s="107">
        <v>15505.6</v>
      </c>
      <c r="D44" s="107">
        <v>621</v>
      </c>
      <c r="E44" s="107"/>
      <c r="F44" s="107"/>
      <c r="G44" s="107"/>
      <c r="H44" s="107"/>
      <c r="I44" s="107"/>
      <c r="J44" s="107"/>
      <c r="K44" s="107"/>
      <c r="L44" s="107"/>
      <c r="M44" s="107"/>
      <c r="N44" s="9">
        <f>SUM(C44/2)</f>
        <v>7752.8</v>
      </c>
      <c r="O44" s="9">
        <f t="shared" si="4"/>
        <v>310.5</v>
      </c>
      <c r="P44" s="9">
        <f t="shared" si="5"/>
        <v>0</v>
      </c>
    </row>
    <row r="45" spans="1:16" ht="18.95" customHeight="1" x14ac:dyDescent="0.2">
      <c r="A45" s="111" t="s">
        <v>290</v>
      </c>
      <c r="B45" s="111" t="s">
        <v>291</v>
      </c>
      <c r="C45" s="107">
        <v>6676.8</v>
      </c>
      <c r="D45" s="107">
        <v>621</v>
      </c>
      <c r="E45" s="107"/>
      <c r="F45" s="107"/>
      <c r="G45" s="107"/>
      <c r="H45" s="107"/>
      <c r="I45" s="107"/>
      <c r="J45" s="107"/>
      <c r="K45" s="107"/>
      <c r="L45" s="107"/>
      <c r="M45" s="107"/>
      <c r="N45" s="9">
        <f t="shared" ref="N45" si="28">SUM(C45/2)</f>
        <v>3338.4</v>
      </c>
      <c r="O45" s="9">
        <f t="shared" ref="O45:O47" si="29">SUM(D45/2)</f>
        <v>310.5</v>
      </c>
      <c r="P45" s="9">
        <f t="shared" ref="P45:P47" si="30">SUM(E45/2)</f>
        <v>0</v>
      </c>
    </row>
    <row r="46" spans="1:16" ht="18.95" customHeight="1" x14ac:dyDescent="0.2">
      <c r="A46" s="111" t="s">
        <v>411</v>
      </c>
      <c r="B46" s="111" t="s">
        <v>286</v>
      </c>
      <c r="C46" s="107">
        <v>4504.8999999999996</v>
      </c>
      <c r="D46" s="107">
        <v>621</v>
      </c>
      <c r="E46" s="107"/>
      <c r="F46" s="107"/>
      <c r="G46" s="107"/>
      <c r="H46" s="107"/>
      <c r="I46" s="107"/>
      <c r="J46" s="107"/>
      <c r="K46" s="107"/>
      <c r="L46" s="107"/>
      <c r="M46" s="107"/>
      <c r="N46" s="9">
        <f>SUM(C46/2)</f>
        <v>2252.4499999999998</v>
      </c>
      <c r="O46" s="9">
        <f t="shared" si="29"/>
        <v>310.5</v>
      </c>
      <c r="P46" s="9">
        <f t="shared" si="30"/>
        <v>0</v>
      </c>
    </row>
    <row r="47" spans="1:16" ht="18.95" customHeight="1" x14ac:dyDescent="0.2">
      <c r="A47" s="111" t="s">
        <v>187</v>
      </c>
      <c r="B47" s="111" t="s">
        <v>200</v>
      </c>
      <c r="C47" s="107">
        <v>4293.5</v>
      </c>
      <c r="D47" s="107">
        <v>621</v>
      </c>
      <c r="E47" s="107"/>
      <c r="F47" s="107"/>
      <c r="G47" s="107"/>
      <c r="H47" s="107"/>
      <c r="I47" s="107"/>
      <c r="J47" s="107"/>
      <c r="K47" s="107"/>
      <c r="L47" s="107"/>
      <c r="M47" s="107"/>
      <c r="N47" s="9">
        <f t="shared" ref="N47" si="31">SUM(C47/2)</f>
        <v>2146.75</v>
      </c>
      <c r="O47" s="9">
        <f t="shared" si="29"/>
        <v>310.5</v>
      </c>
      <c r="P47" s="9">
        <f t="shared" si="30"/>
        <v>0</v>
      </c>
    </row>
    <row r="48" spans="1:16" ht="18.95" customHeight="1" x14ac:dyDescent="0.2">
      <c r="A48" s="111" t="s">
        <v>311</v>
      </c>
      <c r="B48" s="111" t="s">
        <v>195</v>
      </c>
      <c r="C48" s="107">
        <v>7017.25</v>
      </c>
      <c r="D48" s="107">
        <v>621</v>
      </c>
      <c r="E48" s="107"/>
      <c r="F48" s="107"/>
      <c r="G48" s="107"/>
      <c r="H48" s="107"/>
      <c r="I48" s="107"/>
      <c r="J48" s="107"/>
      <c r="K48" s="107"/>
      <c r="L48" s="107"/>
      <c r="M48" s="107"/>
      <c r="N48" s="9">
        <f t="shared" ref="N48:N49" si="32">SUM(C48/2)</f>
        <v>3508.625</v>
      </c>
      <c r="O48" s="9">
        <f t="shared" ref="O48:O49" si="33">SUM(D48/2)</f>
        <v>310.5</v>
      </c>
      <c r="P48" s="9">
        <f t="shared" ref="P48:P49" si="34">SUM(E48/2)</f>
        <v>0</v>
      </c>
    </row>
    <row r="49" spans="1:16" ht="18.95" customHeight="1" x14ac:dyDescent="0.2">
      <c r="A49" s="111" t="s">
        <v>475</v>
      </c>
      <c r="B49" s="111" t="s">
        <v>198</v>
      </c>
      <c r="C49" s="107">
        <v>4966.3999999999996</v>
      </c>
      <c r="D49" s="107">
        <v>621</v>
      </c>
      <c r="E49" s="107"/>
      <c r="F49" s="107"/>
      <c r="G49" s="107"/>
      <c r="H49" s="107"/>
      <c r="I49" s="107"/>
      <c r="J49" s="107"/>
      <c r="K49" s="107"/>
      <c r="L49" s="107"/>
      <c r="M49" s="107"/>
      <c r="N49" s="9">
        <f t="shared" si="32"/>
        <v>2483.1999999999998</v>
      </c>
      <c r="O49" s="9">
        <f t="shared" si="33"/>
        <v>310.5</v>
      </c>
      <c r="P49" s="9">
        <f t="shared" si="34"/>
        <v>0</v>
      </c>
    </row>
    <row r="50" spans="1:16" ht="18.95" customHeight="1" x14ac:dyDescent="0.2">
      <c r="A50" s="111"/>
      <c r="B50" s="111"/>
      <c r="C50" s="9"/>
      <c r="D50" s="9"/>
      <c r="E50" s="9"/>
      <c r="F50" s="9"/>
      <c r="G50" s="35"/>
      <c r="H50" s="35"/>
      <c r="I50" s="35"/>
      <c r="J50" s="35"/>
      <c r="K50" s="35"/>
      <c r="L50" s="35"/>
      <c r="M50" s="35"/>
      <c r="N50" s="9"/>
      <c r="O50" s="9"/>
      <c r="P50" s="9"/>
    </row>
    <row r="51" spans="1:16" ht="18.95" customHeight="1" x14ac:dyDescent="0.2">
      <c r="A51" s="103" t="s">
        <v>35</v>
      </c>
      <c r="B51" s="103"/>
      <c r="C51" s="104">
        <f t="shared" ref="C51:J51" si="35">SUM(C11:C50)</f>
        <v>362342.67000000004</v>
      </c>
      <c r="D51" s="104">
        <f t="shared" si="35"/>
        <v>24219</v>
      </c>
      <c r="E51" s="104">
        <f t="shared" si="35"/>
        <v>0</v>
      </c>
      <c r="F51" s="104">
        <f t="shared" si="35"/>
        <v>0</v>
      </c>
      <c r="G51" s="104">
        <f t="shared" si="35"/>
        <v>0</v>
      </c>
      <c r="H51" s="104">
        <f t="shared" si="35"/>
        <v>0</v>
      </c>
      <c r="I51" s="104">
        <f t="shared" si="35"/>
        <v>0</v>
      </c>
      <c r="J51" s="104">
        <f t="shared" si="35"/>
        <v>0</v>
      </c>
      <c r="K51" s="104"/>
      <c r="L51" s="104"/>
      <c r="M51" s="104">
        <f>SUM(M11:M50)</f>
        <v>0</v>
      </c>
      <c r="N51" s="104">
        <f>SUM(N11:N50)</f>
        <v>181171.33500000002</v>
      </c>
      <c r="O51" s="104">
        <f>SUM(O11:O50)</f>
        <v>12109.5</v>
      </c>
      <c r="P51" s="104">
        <f>SUM(P11:P50)</f>
        <v>0</v>
      </c>
    </row>
  </sheetData>
  <mergeCells count="2">
    <mergeCell ref="N7:P7"/>
    <mergeCell ref="C7:E7"/>
  </mergeCells>
  <phoneticPr fontId="0" type="noConversion"/>
  <pageMargins left="0.70866141732283472" right="0.74803149606299213" top="0.47244094488188981" bottom="0.11811023622047245" header="0.27559055118110237" footer="0"/>
  <pageSetup scale="55" orientation="landscape" blackAndWhite="1" horizontalDpi="240" verticalDpi="144" r:id="rId1"/>
  <headerFooter alignWithMargins="0"/>
  <ignoredErrors>
    <ignoredError sqref="O42:P42 O33:P33 N11:P11 O13:P13" unlocked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2" enableFormatConditionsCalculation="0">
    <tabColor indexed="49"/>
    <pageSetUpPr fitToPage="1"/>
  </sheetPr>
  <dimension ref="A1:J52"/>
  <sheetViews>
    <sheetView showGridLines="0" showZeros="0" topLeftCell="A4" zoomScale="75" workbookViewId="0">
      <selection activeCell="B2" sqref="B2:S2"/>
    </sheetView>
  </sheetViews>
  <sheetFormatPr baseColWidth="10" defaultRowHeight="12" x14ac:dyDescent="0.2"/>
  <cols>
    <col min="1" max="1" width="53.5703125" style="88" customWidth="1"/>
    <col min="2" max="2" width="11.7109375" style="106" customWidth="1"/>
    <col min="3" max="4" width="12.85546875" style="106" customWidth="1"/>
    <col min="5" max="5" width="14.42578125" style="106" customWidth="1"/>
    <col min="6" max="6" width="12.7109375" style="106" customWidth="1"/>
    <col min="7" max="7" width="14.140625" style="106" customWidth="1"/>
    <col min="8" max="8" width="14.42578125" style="106" customWidth="1"/>
    <col min="9" max="9" width="12.7109375" style="106" customWidth="1"/>
    <col min="10" max="10" width="14.140625" style="106" customWidth="1"/>
    <col min="11" max="16384" width="11.42578125" style="88"/>
  </cols>
  <sheetData>
    <row r="1" spans="1:10" x14ac:dyDescent="0.2">
      <c r="A1" s="84"/>
      <c r="B1" s="85"/>
      <c r="C1" s="85"/>
      <c r="D1" s="85"/>
      <c r="E1" s="85"/>
      <c r="F1" s="85"/>
      <c r="G1" s="108"/>
      <c r="H1" s="85"/>
      <c r="I1" s="85"/>
      <c r="J1" s="108"/>
    </row>
    <row r="2" spans="1:10" x14ac:dyDescent="0.2">
      <c r="A2" s="32" t="str">
        <f>REPT(PRESUPUESTO!A2,1)</f>
        <v>INSTITUTO TECNOLOGICO SUPERIOR DE TAMAZULA DE GORDIANO</v>
      </c>
      <c r="B2" s="89"/>
      <c r="C2" s="89"/>
      <c r="D2" s="89"/>
      <c r="E2" s="89"/>
      <c r="F2" s="89"/>
      <c r="G2" s="109"/>
      <c r="H2" s="89"/>
      <c r="I2" s="89"/>
      <c r="J2" s="109"/>
    </row>
    <row r="3" spans="1:10" x14ac:dyDescent="0.2">
      <c r="A3" s="32" t="str">
        <f>REPT(PRESUPUESTO!A3,1)</f>
        <v>NOMINA DE LA PRIMERA QUINCENA DE ENERO 2014</v>
      </c>
      <c r="B3" s="89"/>
      <c r="C3" s="89"/>
      <c r="D3" s="89"/>
      <c r="E3" s="89"/>
      <c r="F3" s="89"/>
      <c r="G3" s="109"/>
      <c r="H3" s="89"/>
      <c r="I3" s="89"/>
      <c r="J3" s="109"/>
    </row>
    <row r="4" spans="1:10" x14ac:dyDescent="0.2">
      <c r="A4" s="32" t="s">
        <v>107</v>
      </c>
      <c r="B4" s="1"/>
      <c r="C4" s="89"/>
      <c r="D4" s="89"/>
      <c r="E4" s="89"/>
      <c r="F4" s="1"/>
      <c r="G4" s="109"/>
      <c r="H4" s="89"/>
      <c r="I4" s="1"/>
      <c r="J4" s="109"/>
    </row>
    <row r="5" spans="1:10" x14ac:dyDescent="0.2">
      <c r="A5" s="32"/>
      <c r="B5" s="89"/>
      <c r="C5" s="89"/>
      <c r="D5" s="89"/>
      <c r="E5" s="89"/>
      <c r="F5" s="89"/>
      <c r="G5" s="109"/>
      <c r="H5" s="89"/>
      <c r="I5" s="89"/>
      <c r="J5" s="109"/>
    </row>
    <row r="6" spans="1:10" x14ac:dyDescent="0.2">
      <c r="A6" s="32"/>
      <c r="B6" s="89"/>
      <c r="C6" s="89"/>
      <c r="D6" s="89"/>
      <c r="E6" s="89"/>
      <c r="F6" s="89"/>
      <c r="G6" s="95"/>
      <c r="H6" s="89"/>
      <c r="I6" s="89"/>
      <c r="J6" s="95"/>
    </row>
    <row r="7" spans="1:10" s="91" customFormat="1" ht="12.75" customHeight="1" x14ac:dyDescent="0.2">
      <c r="A7" s="90"/>
      <c r="B7" s="445" t="s">
        <v>91</v>
      </c>
      <c r="C7" s="449"/>
      <c r="D7" s="143" t="s">
        <v>108</v>
      </c>
      <c r="E7" s="36" t="s">
        <v>110</v>
      </c>
      <c r="F7" s="445" t="s">
        <v>109</v>
      </c>
      <c r="G7" s="449"/>
      <c r="H7" s="36" t="s">
        <v>108</v>
      </c>
      <c r="I7" s="445" t="s">
        <v>126</v>
      </c>
      <c r="J7" s="449"/>
    </row>
    <row r="8" spans="1:10" s="91" customFormat="1" x14ac:dyDescent="0.2">
      <c r="A8" s="31" t="s">
        <v>2</v>
      </c>
      <c r="B8" s="37" t="s">
        <v>4</v>
      </c>
      <c r="C8" s="37" t="s">
        <v>12</v>
      </c>
      <c r="D8" s="37"/>
      <c r="E8" s="37" t="s">
        <v>111</v>
      </c>
      <c r="F8" s="37" t="s">
        <v>4</v>
      </c>
      <c r="G8" s="37" t="s">
        <v>12</v>
      </c>
      <c r="H8" s="37" t="s">
        <v>127</v>
      </c>
      <c r="I8" s="37" t="s">
        <v>4</v>
      </c>
      <c r="J8" s="37" t="s">
        <v>12</v>
      </c>
    </row>
    <row r="9" spans="1:10" ht="9.9499999999999993" customHeight="1" x14ac:dyDescent="0.2">
      <c r="A9" s="93"/>
      <c r="B9" s="94"/>
      <c r="C9" s="94"/>
      <c r="D9" s="94"/>
      <c r="E9" s="96" t="s">
        <v>4</v>
      </c>
      <c r="F9" s="94"/>
      <c r="G9" s="94"/>
      <c r="H9" s="96" t="s">
        <v>128</v>
      </c>
      <c r="I9" s="94"/>
      <c r="J9" s="94"/>
    </row>
    <row r="10" spans="1:10" ht="9.9499999999999993" customHeight="1" x14ac:dyDescent="0.2">
      <c r="A10" s="110"/>
      <c r="B10" s="9"/>
      <c r="C10" s="9"/>
      <c r="D10" s="9"/>
      <c r="E10" s="9"/>
      <c r="F10" s="9"/>
      <c r="G10" s="9"/>
      <c r="H10" s="9"/>
      <c r="I10" s="9"/>
      <c r="J10" s="9"/>
    </row>
    <row r="11" spans="1:10" ht="18.95" customHeight="1" x14ac:dyDescent="0.2">
      <c r="A11" s="111" t="str">
        <f>PRESUPUESTO!A11</f>
        <v>SAUL MUNGUIA ORTIZ</v>
      </c>
      <c r="B11" s="9">
        <f>PRESUPUESTO!C11</f>
        <v>46501</v>
      </c>
      <c r="C11" s="9">
        <f>PRESUPUESTO!D11</f>
        <v>621</v>
      </c>
      <c r="D11" s="9"/>
      <c r="E11" s="142">
        <v>0</v>
      </c>
      <c r="F11" s="9">
        <f t="shared" ref="F11:F51" si="0">ROUND((B11/30)*(D11+E11),2)</f>
        <v>0</v>
      </c>
      <c r="G11" s="9">
        <f t="shared" ref="G11:G50" si="1">ROUND((C11/30)*(D11+E11),2)</f>
        <v>0</v>
      </c>
      <c r="H11" s="142">
        <v>0</v>
      </c>
      <c r="I11" s="9">
        <f t="shared" ref="I11:I50" si="2">ROUND((B11/30)*H11,2)</f>
        <v>0</v>
      </c>
      <c r="J11" s="9">
        <f t="shared" ref="J11:J50" si="3">ROUND((C11/30)*H11,2)</f>
        <v>0</v>
      </c>
    </row>
    <row r="12" spans="1:10" ht="18.95" customHeight="1" x14ac:dyDescent="0.2">
      <c r="A12" s="111" t="str">
        <f>PRESUPUESTO!A12</f>
        <v>VERONICA ANAHY GUTIERREZ SEVILLA</v>
      </c>
      <c r="B12" s="9">
        <f>PRESUPUESTO!C12</f>
        <v>6354.5</v>
      </c>
      <c r="C12" s="9">
        <f>PRESUPUESTO!D12</f>
        <v>621</v>
      </c>
      <c r="D12" s="142"/>
      <c r="E12" s="142"/>
      <c r="F12" s="9">
        <f t="shared" si="0"/>
        <v>0</v>
      </c>
      <c r="G12" s="9">
        <f t="shared" si="1"/>
        <v>0</v>
      </c>
      <c r="H12" s="142"/>
      <c r="I12" s="9">
        <f t="shared" ref="I12" si="4">ROUND((B12/30)*H12,2)</f>
        <v>0</v>
      </c>
      <c r="J12" s="9">
        <f t="shared" ref="J12" si="5">ROUND((C12/30)*H12,2)</f>
        <v>0</v>
      </c>
    </row>
    <row r="13" spans="1:10" ht="18.95" customHeight="1" x14ac:dyDescent="0.2">
      <c r="A13" s="111" t="str">
        <f>PRESUPUESTO!A13</f>
        <v>MIGUEL ANGEL NORATO VALENCIA</v>
      </c>
      <c r="B13" s="9">
        <f>PRESUPUESTO!C13</f>
        <v>25304.95</v>
      </c>
      <c r="C13" s="9">
        <f>PRESUPUESTO!D13</f>
        <v>621</v>
      </c>
      <c r="D13" s="142"/>
      <c r="E13" s="142"/>
      <c r="F13" s="9">
        <f t="shared" si="0"/>
        <v>0</v>
      </c>
      <c r="G13" s="9">
        <f t="shared" si="1"/>
        <v>0</v>
      </c>
      <c r="H13" s="142"/>
      <c r="I13" s="9">
        <f t="shared" si="2"/>
        <v>0</v>
      </c>
      <c r="J13" s="9">
        <f t="shared" si="3"/>
        <v>0</v>
      </c>
    </row>
    <row r="14" spans="1:10" ht="18.95" customHeight="1" x14ac:dyDescent="0.2">
      <c r="A14" s="111" t="str">
        <f>PRESUPUESTO!A14</f>
        <v xml:space="preserve">CUAUHTLI TONATIUH RIOS GUTIERREZ </v>
      </c>
      <c r="B14" s="9">
        <f>PRESUPUESTO!C14</f>
        <v>6354.5</v>
      </c>
      <c r="C14" s="9">
        <f>PRESUPUESTO!D14</f>
        <v>621</v>
      </c>
      <c r="D14" s="142"/>
      <c r="E14" s="142"/>
      <c r="F14" s="9">
        <f t="shared" si="0"/>
        <v>0</v>
      </c>
      <c r="G14" s="9">
        <f t="shared" si="1"/>
        <v>0</v>
      </c>
      <c r="H14" s="142"/>
      <c r="I14" s="9"/>
      <c r="J14" s="9"/>
    </row>
    <row r="15" spans="1:10" ht="18.95" customHeight="1" x14ac:dyDescent="0.2">
      <c r="A15" s="111" t="str">
        <f>PRESUPUESTO!A15</f>
        <v>MARIA GUADALUPE MAGAÑA MENDOZA</v>
      </c>
      <c r="B15" s="9">
        <f>PRESUPUESTO!C15</f>
        <v>15505.6</v>
      </c>
      <c r="C15" s="9">
        <f>PRESUPUESTO!D15</f>
        <v>621</v>
      </c>
      <c r="D15" s="142"/>
      <c r="E15" s="142"/>
      <c r="F15" s="9">
        <f t="shared" si="0"/>
        <v>0</v>
      </c>
      <c r="G15" s="9">
        <f t="shared" si="1"/>
        <v>0</v>
      </c>
      <c r="H15" s="142"/>
      <c r="I15" s="9"/>
      <c r="J15" s="9"/>
    </row>
    <row r="16" spans="1:10" ht="18.95" customHeight="1" x14ac:dyDescent="0.2">
      <c r="A16" s="111" t="str">
        <f>PRESUPUESTO!A16</f>
        <v>ANA KARINA MARTINEZ ELIZONDO</v>
      </c>
      <c r="B16" s="9">
        <f>PRESUPUESTO!C16</f>
        <v>7017.25</v>
      </c>
      <c r="C16" s="9">
        <f>PRESUPUESTO!D16</f>
        <v>621</v>
      </c>
      <c r="D16" s="142"/>
      <c r="E16" s="142"/>
      <c r="F16" s="9">
        <f t="shared" si="0"/>
        <v>0</v>
      </c>
      <c r="G16" s="9">
        <f t="shared" si="1"/>
        <v>0</v>
      </c>
      <c r="H16" s="142"/>
      <c r="I16" s="9"/>
      <c r="J16" s="9"/>
    </row>
    <row r="17" spans="1:10" ht="18.95" customHeight="1" x14ac:dyDescent="0.2">
      <c r="A17" s="111" t="str">
        <f>PRESUPUESTO!A17</f>
        <v>DANIELA FLORES CARDENAS</v>
      </c>
      <c r="B17" s="9">
        <f>PRESUPUESTO!C17</f>
        <v>6354.5</v>
      </c>
      <c r="C17" s="9">
        <f>PRESUPUESTO!D17</f>
        <v>621</v>
      </c>
      <c r="D17" s="142"/>
      <c r="E17" s="142"/>
      <c r="F17" s="9">
        <f t="shared" si="0"/>
        <v>0</v>
      </c>
      <c r="G17" s="9">
        <f t="shared" si="1"/>
        <v>0</v>
      </c>
      <c r="H17" s="142"/>
      <c r="I17" s="9"/>
      <c r="J17" s="9"/>
    </row>
    <row r="18" spans="1:10" ht="18.95" customHeight="1" x14ac:dyDescent="0.2">
      <c r="A18" s="111" t="str">
        <f>PRESUPUESTO!A18</f>
        <v>RAMONA CECILIA VILLA ROSALES</v>
      </c>
      <c r="B18" s="9">
        <f>PRESUPUESTO!C18</f>
        <v>15505.6</v>
      </c>
      <c r="C18" s="9">
        <f>PRESUPUESTO!D18</f>
        <v>621</v>
      </c>
      <c r="D18" s="142"/>
      <c r="E18" s="142"/>
      <c r="F18" s="9">
        <f t="shared" si="0"/>
        <v>0</v>
      </c>
      <c r="G18" s="9">
        <f t="shared" si="1"/>
        <v>0</v>
      </c>
      <c r="H18" s="142"/>
      <c r="I18" s="9"/>
      <c r="J18" s="9"/>
    </row>
    <row r="19" spans="1:10" ht="18.95" customHeight="1" x14ac:dyDescent="0.2">
      <c r="A19" s="111" t="str">
        <f>PRESUPUESTO!A19</f>
        <v>MARIA GUADALUPE PEREZ CARRAZCO</v>
      </c>
      <c r="B19" s="9">
        <f>PRESUPUESTO!C19</f>
        <v>4504.8999999999996</v>
      </c>
      <c r="C19" s="9">
        <f>PRESUPUESTO!D19</f>
        <v>621</v>
      </c>
      <c r="D19" s="142"/>
      <c r="E19" s="142"/>
      <c r="F19" s="9">
        <f t="shared" si="0"/>
        <v>0</v>
      </c>
      <c r="G19" s="9">
        <f t="shared" si="1"/>
        <v>0</v>
      </c>
      <c r="H19" s="142"/>
      <c r="I19" s="9"/>
      <c r="J19" s="9"/>
    </row>
    <row r="20" spans="1:10" ht="18.95" customHeight="1" x14ac:dyDescent="0.2">
      <c r="A20" s="111" t="str">
        <f>PRESUPUESTO!A20</f>
        <v>CRISOSTOMO CELIS MARCO ANTONIO</v>
      </c>
      <c r="B20" s="9">
        <f>PRESUPUESTO!C20</f>
        <v>7749.6</v>
      </c>
      <c r="C20" s="9">
        <f>PRESUPUESTO!D20</f>
        <v>621</v>
      </c>
      <c r="D20" s="142"/>
      <c r="E20" s="142"/>
      <c r="F20" s="9">
        <f t="shared" si="0"/>
        <v>0</v>
      </c>
      <c r="G20" s="9">
        <f t="shared" si="1"/>
        <v>0</v>
      </c>
      <c r="H20" s="142"/>
      <c r="I20" s="9"/>
      <c r="J20" s="9"/>
    </row>
    <row r="21" spans="1:10" ht="18.95" customHeight="1" x14ac:dyDescent="0.2">
      <c r="A21" s="111" t="str">
        <f>PRESUPUESTO!A21</f>
        <v>CHRISTIAN ALEJANDRO QUIROZ HERNANDEZ</v>
      </c>
      <c r="B21" s="9">
        <f>PRESUPUESTO!C21</f>
        <v>4966.42</v>
      </c>
      <c r="C21" s="9">
        <f>PRESUPUESTO!D21</f>
        <v>621</v>
      </c>
      <c r="D21" s="142"/>
      <c r="E21" s="142"/>
      <c r="F21" s="9">
        <f t="shared" ref="F21" si="6">ROUND((B21/30)*(D21+E21),2)</f>
        <v>0</v>
      </c>
      <c r="G21" s="9">
        <f t="shared" ref="G21" si="7">ROUND((C21/30)*(D21+E21),2)</f>
        <v>0</v>
      </c>
      <c r="H21" s="142"/>
      <c r="I21" s="9"/>
      <c r="J21" s="9"/>
    </row>
    <row r="22" spans="1:10" ht="18.95" customHeight="1" x14ac:dyDescent="0.2">
      <c r="A22" s="111" t="str">
        <f>PRESUPUESTO!A22</f>
        <v>FRANCISCO JAVIER SANCHEZ PEREZ</v>
      </c>
      <c r="B22" s="9">
        <f>PRESUPUESTO!C22</f>
        <v>5763.7</v>
      </c>
      <c r="C22" s="9">
        <f>PRESUPUESTO!D22</f>
        <v>621</v>
      </c>
      <c r="D22" s="142"/>
      <c r="E22" s="142"/>
      <c r="F22" s="9">
        <f t="shared" si="0"/>
        <v>0</v>
      </c>
      <c r="G22" s="9">
        <f t="shared" si="1"/>
        <v>0</v>
      </c>
      <c r="H22" s="142"/>
      <c r="I22" s="9"/>
      <c r="J22" s="9"/>
    </row>
    <row r="23" spans="1:10" ht="18.95" customHeight="1" x14ac:dyDescent="0.2">
      <c r="A23" s="111" t="str">
        <f>PRESUPUESTO!A23</f>
        <v>LUIS FERNANDO VELASCO HERNANDEZ</v>
      </c>
      <c r="B23" s="9">
        <f>PRESUPUESTO!C23</f>
        <v>5763.7</v>
      </c>
      <c r="C23" s="9">
        <f>PRESUPUESTO!D23</f>
        <v>621</v>
      </c>
      <c r="D23" s="142"/>
      <c r="E23" s="142"/>
      <c r="F23" s="9">
        <f t="shared" si="0"/>
        <v>0</v>
      </c>
      <c r="G23" s="9">
        <f t="shared" si="1"/>
        <v>0</v>
      </c>
      <c r="H23" s="142"/>
      <c r="I23" s="9"/>
      <c r="J23" s="9"/>
    </row>
    <row r="24" spans="1:10" ht="18.95" customHeight="1" x14ac:dyDescent="0.2">
      <c r="A24" s="111" t="str">
        <f>PRESUPUESTO!A24</f>
        <v>MARCO ANTONIO TAPIA CORREA</v>
      </c>
      <c r="B24" s="9">
        <f>PRESUPUESTO!C24</f>
        <v>4293.5</v>
      </c>
      <c r="C24" s="9">
        <f>PRESUPUESTO!D24</f>
        <v>621</v>
      </c>
      <c r="D24" s="142"/>
      <c r="E24" s="142"/>
      <c r="F24" s="9">
        <f t="shared" si="0"/>
        <v>0</v>
      </c>
      <c r="G24" s="9">
        <f t="shared" si="1"/>
        <v>0</v>
      </c>
      <c r="H24" s="142"/>
      <c r="I24" s="9"/>
      <c r="J24" s="9"/>
    </row>
    <row r="25" spans="1:10" ht="18.95" customHeight="1" x14ac:dyDescent="0.2">
      <c r="A25" s="111" t="str">
        <f>PRESUPUESTO!A25</f>
        <v>MANUEL VILLALVAZO GUTIERREZ</v>
      </c>
      <c r="B25" s="9">
        <f>PRESUPUESTO!C25</f>
        <v>4103.8</v>
      </c>
      <c r="C25" s="9">
        <f>PRESUPUESTO!D25</f>
        <v>621</v>
      </c>
      <c r="D25" s="142"/>
      <c r="E25" s="142"/>
      <c r="F25" s="9">
        <f t="shared" si="0"/>
        <v>0</v>
      </c>
      <c r="G25" s="9">
        <f t="shared" si="1"/>
        <v>0</v>
      </c>
      <c r="H25" s="142"/>
      <c r="I25" s="9"/>
      <c r="J25" s="9"/>
    </row>
    <row r="26" spans="1:10" ht="18.95" customHeight="1" x14ac:dyDescent="0.2">
      <c r="A26" s="111" t="str">
        <f>PRESUPUESTO!A26</f>
        <v xml:space="preserve">PATRICIA GARCÍA MARTÍNEZ </v>
      </c>
      <c r="B26" s="9">
        <f>PRESUPUESTO!C26</f>
        <v>4103.8</v>
      </c>
      <c r="C26" s="9">
        <f>PRESUPUESTO!D26</f>
        <v>621</v>
      </c>
      <c r="D26" s="142"/>
      <c r="E26" s="142"/>
      <c r="F26" s="9">
        <f t="shared" si="0"/>
        <v>0</v>
      </c>
      <c r="G26" s="9">
        <f t="shared" si="1"/>
        <v>0</v>
      </c>
      <c r="H26" s="142"/>
      <c r="I26" s="9"/>
      <c r="J26" s="9"/>
    </row>
    <row r="27" spans="1:10" ht="18.95" customHeight="1" x14ac:dyDescent="0.2">
      <c r="A27" s="111" t="str">
        <f>PRESUPUESTO!A27</f>
        <v>JOSE ANTONIO GUTIERREZ QUIROZ</v>
      </c>
      <c r="B27" s="9">
        <f>PRESUPUESTO!C27</f>
        <v>4103.8</v>
      </c>
      <c r="C27" s="9">
        <f>PRESUPUESTO!D27</f>
        <v>621</v>
      </c>
      <c r="D27" s="142"/>
      <c r="E27" s="142"/>
      <c r="F27" s="9">
        <f t="shared" si="0"/>
        <v>0</v>
      </c>
      <c r="G27" s="9">
        <f t="shared" si="1"/>
        <v>0</v>
      </c>
      <c r="H27" s="142"/>
      <c r="I27" s="9"/>
      <c r="J27" s="9"/>
    </row>
    <row r="28" spans="1:10" ht="18.95" customHeight="1" x14ac:dyDescent="0.2">
      <c r="A28" s="111" t="str">
        <f>PRESUPUESTO!A28</f>
        <v>JORGE TORREZ MUNGUÍA</v>
      </c>
      <c r="B28" s="9">
        <f>PRESUPUESTO!C28</f>
        <v>3807.8</v>
      </c>
      <c r="C28" s="9">
        <f>PRESUPUESTO!D28</f>
        <v>621</v>
      </c>
      <c r="D28" s="142"/>
      <c r="E28" s="142"/>
      <c r="F28" s="9">
        <f t="shared" si="0"/>
        <v>0</v>
      </c>
      <c r="G28" s="9">
        <f t="shared" si="1"/>
        <v>0</v>
      </c>
      <c r="H28" s="142"/>
      <c r="I28" s="9"/>
      <c r="J28" s="9"/>
    </row>
    <row r="29" spans="1:10" ht="18.95" customHeight="1" x14ac:dyDescent="0.2">
      <c r="A29" s="111" t="str">
        <f>PRESUPUESTO!A29</f>
        <v>MIGUEL SOLORZANO SANCHEZ</v>
      </c>
      <c r="B29" s="9">
        <f>PRESUPUESTO!C29</f>
        <v>3807.8</v>
      </c>
      <c r="C29" s="9">
        <f>PRESUPUESTO!D29</f>
        <v>621</v>
      </c>
      <c r="D29" s="142"/>
      <c r="E29" s="142"/>
      <c r="F29" s="9">
        <f t="shared" si="0"/>
        <v>0</v>
      </c>
      <c r="G29" s="9">
        <f t="shared" si="1"/>
        <v>0</v>
      </c>
      <c r="H29" s="142"/>
      <c r="I29" s="9"/>
      <c r="J29" s="9"/>
    </row>
    <row r="30" spans="1:10" ht="18.95" customHeight="1" x14ac:dyDescent="0.2">
      <c r="A30" s="111" t="str">
        <f>PRESUPUESTO!A30</f>
        <v>IVAN GUADALUPE RODRIGUEZ GALVEZ</v>
      </c>
      <c r="B30" s="9">
        <f>PRESUPUESTO!C30</f>
        <v>5763.7</v>
      </c>
      <c r="C30" s="9">
        <f>PRESUPUESTO!D30</f>
        <v>621</v>
      </c>
      <c r="D30" s="142"/>
      <c r="E30" s="142"/>
      <c r="F30" s="9">
        <f t="shared" si="0"/>
        <v>0</v>
      </c>
      <c r="G30" s="9">
        <f t="shared" si="1"/>
        <v>0</v>
      </c>
      <c r="H30" s="142"/>
      <c r="I30" s="9">
        <f t="shared" si="2"/>
        <v>0</v>
      </c>
      <c r="J30" s="9">
        <f t="shared" si="3"/>
        <v>0</v>
      </c>
    </row>
    <row r="31" spans="1:10" ht="18.95" customHeight="1" x14ac:dyDescent="0.2">
      <c r="A31" s="111" t="str">
        <f>PRESUPUESTO!A31</f>
        <v>JESUS RAMON GAUNA SIGALA</v>
      </c>
      <c r="B31" s="9">
        <f>PRESUPUESTO!C31</f>
        <v>25304.95</v>
      </c>
      <c r="C31" s="9">
        <f>PRESUPUESTO!D31</f>
        <v>621</v>
      </c>
      <c r="D31" s="142">
        <v>10</v>
      </c>
      <c r="E31" s="142"/>
      <c r="F31" s="9">
        <f t="shared" ref="F31" si="8">ROUND((B31/30)*(D31+E31),2)</f>
        <v>8434.98</v>
      </c>
      <c r="G31" s="9">
        <f t="shared" ref="G31" si="9">ROUND((C31/30)*(D31+E31),2)</f>
        <v>207</v>
      </c>
      <c r="H31" s="142"/>
      <c r="I31" s="9">
        <f t="shared" ref="I31" si="10">ROUND((B31/30)*H31,2)</f>
        <v>0</v>
      </c>
      <c r="J31" s="9">
        <f t="shared" ref="J31" si="11">ROUND((C31/30)*H31,2)</f>
        <v>0</v>
      </c>
    </row>
    <row r="32" spans="1:10" ht="18.95" customHeight="1" x14ac:dyDescent="0.2">
      <c r="A32" s="111" t="str">
        <f>PRESUPUESTO!A32</f>
        <v>MARIA ESTHER AGUAYO QUIROZ</v>
      </c>
      <c r="B32" s="9">
        <f>PRESUPUESTO!C32</f>
        <v>5220.8500000000004</v>
      </c>
      <c r="C32" s="9">
        <f>PRESUPUESTO!D32</f>
        <v>621</v>
      </c>
      <c r="D32" s="142"/>
      <c r="E32" s="142"/>
      <c r="F32" s="9">
        <f t="shared" si="0"/>
        <v>0</v>
      </c>
      <c r="G32" s="9">
        <f t="shared" si="1"/>
        <v>0</v>
      </c>
      <c r="H32" s="142"/>
      <c r="I32" s="9">
        <f t="shared" ref="I32" si="12">ROUND((B32/30)*H32,2)</f>
        <v>0</v>
      </c>
      <c r="J32" s="9">
        <f t="shared" ref="J32" si="13">ROUND((C32/30)*H32,2)</f>
        <v>0</v>
      </c>
    </row>
    <row r="33" spans="1:10" ht="18.95" customHeight="1" x14ac:dyDescent="0.2">
      <c r="A33" s="111" t="str">
        <f>PRESUPUESTO!A33</f>
        <v>MIGUEL ANGEL MACIEL GUZMAN</v>
      </c>
      <c r="B33" s="9">
        <f>PRESUPUESTO!C33</f>
        <v>21870.85</v>
      </c>
      <c r="C33" s="9">
        <f>PRESUPUESTO!D33</f>
        <v>621</v>
      </c>
      <c r="D33" s="142"/>
      <c r="E33" s="142"/>
      <c r="F33" s="9">
        <f t="shared" si="0"/>
        <v>0</v>
      </c>
      <c r="G33" s="9">
        <f t="shared" si="1"/>
        <v>0</v>
      </c>
      <c r="H33" s="142"/>
      <c r="I33" s="9">
        <f t="shared" si="2"/>
        <v>0</v>
      </c>
      <c r="J33" s="9">
        <f t="shared" si="3"/>
        <v>0</v>
      </c>
    </row>
    <row r="34" spans="1:10" ht="18.95" customHeight="1" x14ac:dyDescent="0.2">
      <c r="A34" s="111" t="str">
        <f>PRESUPUESTO!A34</f>
        <v>EMMANUEL VEGA NEGRETE</v>
      </c>
      <c r="B34" s="9">
        <f>PRESUPUESTO!C34</f>
        <v>6676.8</v>
      </c>
      <c r="C34" s="9">
        <f>PRESUPUESTO!D34</f>
        <v>621</v>
      </c>
      <c r="D34" s="142"/>
      <c r="E34" s="142"/>
      <c r="F34" s="9">
        <f t="shared" si="0"/>
        <v>0</v>
      </c>
      <c r="G34" s="9">
        <f t="shared" si="1"/>
        <v>0</v>
      </c>
      <c r="H34" s="142"/>
      <c r="I34" s="9">
        <f t="shared" si="2"/>
        <v>0</v>
      </c>
      <c r="J34" s="9">
        <f t="shared" si="3"/>
        <v>0</v>
      </c>
    </row>
    <row r="35" spans="1:10" ht="18.95" customHeight="1" x14ac:dyDescent="0.2">
      <c r="A35" s="111" t="str">
        <f>PRESUPUESTO!A35</f>
        <v>JOSE ANDRADE GARCIA</v>
      </c>
      <c r="B35" s="9">
        <f>PRESUPUESTO!C35</f>
        <v>21870.85</v>
      </c>
      <c r="C35" s="9">
        <f>PRESUPUESTO!D35</f>
        <v>621</v>
      </c>
      <c r="D35" s="142"/>
      <c r="E35" s="142"/>
      <c r="F35" s="9">
        <f t="shared" si="0"/>
        <v>0</v>
      </c>
      <c r="G35" s="9">
        <f t="shared" si="1"/>
        <v>0</v>
      </c>
      <c r="H35" s="142"/>
      <c r="I35" s="9">
        <f t="shared" si="2"/>
        <v>0</v>
      </c>
      <c r="J35" s="9">
        <f t="shared" si="3"/>
        <v>0</v>
      </c>
    </row>
    <row r="36" spans="1:10" ht="18.95" customHeight="1" x14ac:dyDescent="0.2">
      <c r="A36" s="111" t="str">
        <f>PRESUPUESTO!A36</f>
        <v>GUILLERMINA GOMEZ MARTINEZ</v>
      </c>
      <c r="B36" s="9">
        <f>PRESUPUESTO!C36</f>
        <v>4966.3999999999996</v>
      </c>
      <c r="C36" s="9">
        <f>PRESUPUESTO!D36</f>
        <v>621</v>
      </c>
      <c r="D36" s="142"/>
      <c r="E36" s="142"/>
      <c r="F36" s="9">
        <f t="shared" si="0"/>
        <v>0</v>
      </c>
      <c r="G36" s="9">
        <f t="shared" si="1"/>
        <v>0</v>
      </c>
      <c r="H36" s="142"/>
      <c r="I36" s="9">
        <f t="shared" si="2"/>
        <v>0</v>
      </c>
      <c r="J36" s="9">
        <f t="shared" si="3"/>
        <v>0</v>
      </c>
    </row>
    <row r="37" spans="1:10" ht="18.95" customHeight="1" x14ac:dyDescent="0.2">
      <c r="A37" s="111" t="str">
        <f>PRESUPUESTO!A37</f>
        <v>LUCIEL ESMERALDA MEDINA MENDEZ</v>
      </c>
      <c r="B37" s="9">
        <f>PRESUPUESTO!C37</f>
        <v>4504.8999999999996</v>
      </c>
      <c r="C37" s="9">
        <f>PRESUPUESTO!D37</f>
        <v>621</v>
      </c>
      <c r="D37" s="142"/>
      <c r="E37" s="142"/>
      <c r="F37" s="9">
        <f t="shared" si="0"/>
        <v>0</v>
      </c>
      <c r="G37" s="9">
        <f t="shared" si="1"/>
        <v>0</v>
      </c>
      <c r="H37" s="142"/>
      <c r="I37" s="9">
        <f t="shared" si="2"/>
        <v>0</v>
      </c>
      <c r="J37" s="9">
        <f t="shared" si="3"/>
        <v>0</v>
      </c>
    </row>
    <row r="38" spans="1:10" ht="18.95" customHeight="1" x14ac:dyDescent="0.2">
      <c r="A38" s="111" t="str">
        <f>PRESUPUESTO!A38</f>
        <v>ANGELICA DEL ROCIO AMEZCUA RODRIGUEZ</v>
      </c>
      <c r="B38" s="9">
        <f>PRESUPUESTO!C38</f>
        <v>6676.8</v>
      </c>
      <c r="C38" s="9">
        <f>PRESUPUESTO!D38</f>
        <v>621</v>
      </c>
      <c r="D38" s="142"/>
      <c r="E38" s="142"/>
      <c r="F38" s="9">
        <f t="shared" si="0"/>
        <v>0</v>
      </c>
      <c r="G38" s="9">
        <f t="shared" si="1"/>
        <v>0</v>
      </c>
      <c r="H38" s="142"/>
      <c r="I38" s="9">
        <f t="shared" si="2"/>
        <v>0</v>
      </c>
      <c r="J38" s="9">
        <f t="shared" si="3"/>
        <v>0</v>
      </c>
    </row>
    <row r="39" spans="1:10" ht="18.95" customHeight="1" x14ac:dyDescent="0.2">
      <c r="A39" s="111" t="str">
        <f>PRESUPUESTO!A39</f>
        <v>NORMA LETICIA BALTAZAR SANTOS</v>
      </c>
      <c r="B39" s="9">
        <f>PRESUPUESTO!C39</f>
        <v>4727.8</v>
      </c>
      <c r="C39" s="9">
        <f>PRESUPUESTO!D39</f>
        <v>621</v>
      </c>
      <c r="D39" s="142"/>
      <c r="E39" s="142"/>
      <c r="F39" s="9">
        <f t="shared" si="0"/>
        <v>0</v>
      </c>
      <c r="G39" s="9">
        <f t="shared" si="1"/>
        <v>0</v>
      </c>
      <c r="H39" s="142"/>
      <c r="I39" s="9">
        <f t="shared" si="2"/>
        <v>0</v>
      </c>
      <c r="J39" s="9">
        <f t="shared" si="3"/>
        <v>0</v>
      </c>
    </row>
    <row r="40" spans="1:10" ht="18.95" customHeight="1" x14ac:dyDescent="0.2">
      <c r="A40" s="111" t="str">
        <f>PRESUPUESTO!A40</f>
        <v>NAYELI CASTEÑEDA CUEVAS</v>
      </c>
      <c r="B40" s="9">
        <f>PRESUPUESTO!C40</f>
        <v>4727.8</v>
      </c>
      <c r="C40" s="9">
        <f>PRESUPUESTO!D40</f>
        <v>621</v>
      </c>
      <c r="D40" s="142"/>
      <c r="E40" s="142"/>
      <c r="F40" s="9">
        <f t="shared" si="0"/>
        <v>0</v>
      </c>
      <c r="G40" s="9">
        <f t="shared" si="1"/>
        <v>0</v>
      </c>
      <c r="H40" s="142"/>
      <c r="I40" s="9">
        <f t="shared" si="2"/>
        <v>0</v>
      </c>
      <c r="J40" s="9">
        <f t="shared" si="3"/>
        <v>0</v>
      </c>
    </row>
    <row r="41" spans="1:10" ht="18.95" customHeight="1" x14ac:dyDescent="0.2">
      <c r="A41" s="111" t="str">
        <f>PRESUPUESTO!A41</f>
        <v>LAURA REBECA PIZANO ORTEGA</v>
      </c>
      <c r="B41" s="9">
        <f>PRESUPUESTO!C41</f>
        <v>4727.8</v>
      </c>
      <c r="C41" s="9">
        <f>PRESUPUESTO!D41</f>
        <v>621</v>
      </c>
      <c r="D41" s="142"/>
      <c r="E41" s="142"/>
      <c r="F41" s="9">
        <f t="shared" si="0"/>
        <v>0</v>
      </c>
      <c r="G41" s="9">
        <f t="shared" si="1"/>
        <v>0</v>
      </c>
      <c r="H41" s="142"/>
      <c r="I41" s="9">
        <f t="shared" ref="I41" si="14">ROUND((B41/30)*H41,2)</f>
        <v>0</v>
      </c>
      <c r="J41" s="9">
        <f t="shared" ref="J41" si="15">ROUND((C41/30)*H41,2)</f>
        <v>0</v>
      </c>
    </row>
    <row r="42" spans="1:10" ht="18.95" customHeight="1" x14ac:dyDescent="0.2">
      <c r="A42" s="111" t="str">
        <f>PRESUPUESTO!A42</f>
        <v>ROGELIO RAMIREZ MORENO</v>
      </c>
      <c r="B42" s="9">
        <f>PRESUPUESTO!C42</f>
        <v>15505.6</v>
      </c>
      <c r="C42" s="9">
        <f>PRESUPUESTO!D42</f>
        <v>621</v>
      </c>
      <c r="D42" s="142"/>
      <c r="E42" s="142"/>
      <c r="F42" s="9">
        <f t="shared" si="0"/>
        <v>0</v>
      </c>
      <c r="G42" s="9">
        <f t="shared" si="1"/>
        <v>0</v>
      </c>
      <c r="H42" s="142"/>
      <c r="I42" s="9">
        <f t="shared" si="2"/>
        <v>0</v>
      </c>
      <c r="J42" s="9">
        <f t="shared" si="3"/>
        <v>0</v>
      </c>
    </row>
    <row r="43" spans="1:10" ht="18.95" customHeight="1" x14ac:dyDescent="0.2">
      <c r="A43" s="111" t="str">
        <f>PRESUPUESTO!A43</f>
        <v>SOCRATES VAZQUEZ RAMOS</v>
      </c>
      <c r="B43" s="9">
        <f>PRESUPUESTO!C43</f>
        <v>4966.3999999999996</v>
      </c>
      <c r="C43" s="9">
        <f>PRESUPUESTO!D43</f>
        <v>621</v>
      </c>
      <c r="D43" s="142"/>
      <c r="E43" s="142"/>
      <c r="F43" s="9">
        <f t="shared" si="0"/>
        <v>0</v>
      </c>
      <c r="G43" s="9">
        <f t="shared" si="1"/>
        <v>0</v>
      </c>
      <c r="H43" s="142"/>
      <c r="I43" s="9">
        <f t="shared" si="2"/>
        <v>0</v>
      </c>
      <c r="J43" s="9">
        <f t="shared" si="3"/>
        <v>0</v>
      </c>
    </row>
    <row r="44" spans="1:10" ht="18.95" customHeight="1" x14ac:dyDescent="0.2">
      <c r="A44" s="111" t="str">
        <f>PRESUPUESTO!A44</f>
        <v>MA DE JESUS OCHOA ORTIZ</v>
      </c>
      <c r="B44" s="9">
        <f>PRESUPUESTO!C44</f>
        <v>15505.6</v>
      </c>
      <c r="C44" s="9">
        <f>PRESUPUESTO!D44</f>
        <v>621</v>
      </c>
      <c r="D44" s="142"/>
      <c r="E44" s="142"/>
      <c r="F44" s="9">
        <f t="shared" si="0"/>
        <v>0</v>
      </c>
      <c r="G44" s="9">
        <f t="shared" si="1"/>
        <v>0</v>
      </c>
      <c r="H44" s="142"/>
      <c r="I44" s="9">
        <f t="shared" si="2"/>
        <v>0</v>
      </c>
      <c r="J44" s="9">
        <f t="shared" si="3"/>
        <v>0</v>
      </c>
    </row>
    <row r="45" spans="1:10" ht="18.95" customHeight="1" x14ac:dyDescent="0.2">
      <c r="A45" s="111" t="str">
        <f>PRESUPUESTO!A45</f>
        <v>BELEN VARGAS RODRIGUEZ</v>
      </c>
      <c r="B45" s="9">
        <f>PRESUPUESTO!C45</f>
        <v>6676.8</v>
      </c>
      <c r="C45" s="9">
        <f>PRESUPUESTO!D45</f>
        <v>621</v>
      </c>
      <c r="D45" s="142"/>
      <c r="E45" s="142"/>
      <c r="F45" s="9">
        <f t="shared" si="0"/>
        <v>0</v>
      </c>
      <c r="G45" s="9">
        <f t="shared" si="1"/>
        <v>0</v>
      </c>
      <c r="H45" s="142"/>
      <c r="I45" s="9">
        <f t="shared" si="2"/>
        <v>0</v>
      </c>
      <c r="J45" s="9">
        <f t="shared" si="3"/>
        <v>0</v>
      </c>
    </row>
    <row r="46" spans="1:10" ht="18.95" customHeight="1" x14ac:dyDescent="0.2">
      <c r="A46" s="111" t="str">
        <f>PRESUPUESTO!A46</f>
        <v>ANA LILIA GUTIEREZ MACIEL</v>
      </c>
      <c r="B46" s="9">
        <f>PRESUPUESTO!C46</f>
        <v>4504.8999999999996</v>
      </c>
      <c r="C46" s="9">
        <f>PRESUPUESTO!D46</f>
        <v>621</v>
      </c>
      <c r="D46" s="142"/>
      <c r="E46" s="142"/>
      <c r="F46" s="9">
        <f t="shared" si="0"/>
        <v>0</v>
      </c>
      <c r="G46" s="9">
        <f t="shared" si="1"/>
        <v>0</v>
      </c>
      <c r="H46" s="142"/>
      <c r="I46" s="9">
        <f t="shared" si="2"/>
        <v>0</v>
      </c>
      <c r="J46" s="9">
        <f t="shared" si="3"/>
        <v>0</v>
      </c>
    </row>
    <row r="47" spans="1:10" ht="18.95" customHeight="1" x14ac:dyDescent="0.2">
      <c r="A47" s="111" t="str">
        <f>PRESUPUESTO!A47</f>
        <v>MARÍA DEL CARMEN DEL TORO MEJIA</v>
      </c>
      <c r="B47" s="9">
        <f>PRESUPUESTO!C47</f>
        <v>4293.5</v>
      </c>
      <c r="C47" s="9">
        <f>PRESUPUESTO!D47</f>
        <v>621</v>
      </c>
      <c r="D47" s="142"/>
      <c r="E47" s="142"/>
      <c r="F47" s="9">
        <f t="shared" si="0"/>
        <v>0</v>
      </c>
      <c r="G47" s="9">
        <f t="shared" si="1"/>
        <v>0</v>
      </c>
      <c r="H47" s="142"/>
      <c r="I47" s="9">
        <f t="shared" si="2"/>
        <v>0</v>
      </c>
      <c r="J47" s="9">
        <f t="shared" si="3"/>
        <v>0</v>
      </c>
    </row>
    <row r="48" spans="1:10" ht="18.95" customHeight="1" x14ac:dyDescent="0.2">
      <c r="A48" s="111" t="str">
        <f>PRESUPUESTO!A48</f>
        <v>ANA ROSA CONTRERAS RODRIGUEZ</v>
      </c>
      <c r="B48" s="9">
        <f>PRESUPUESTO!C48</f>
        <v>7017.25</v>
      </c>
      <c r="C48" s="9">
        <f>PRESUPUESTO!D48</f>
        <v>621</v>
      </c>
      <c r="D48" s="142"/>
      <c r="E48" s="142"/>
      <c r="F48" s="9">
        <f t="shared" si="0"/>
        <v>0</v>
      </c>
      <c r="G48" s="9">
        <f t="shared" si="1"/>
        <v>0</v>
      </c>
      <c r="H48" s="142"/>
      <c r="I48" s="9">
        <f t="shared" si="2"/>
        <v>0</v>
      </c>
      <c r="J48" s="9">
        <f t="shared" si="3"/>
        <v>0</v>
      </c>
    </row>
    <row r="49" spans="1:10" ht="18.95" customHeight="1" x14ac:dyDescent="0.2">
      <c r="A49" s="111" t="str">
        <f>PRESUPUESTO!A49</f>
        <v>RUBEN HIRAM CASTELLANOS LARA</v>
      </c>
      <c r="B49" s="9">
        <f>PRESUPUESTO!C49</f>
        <v>4966.3999999999996</v>
      </c>
      <c r="C49" s="9">
        <f>PRESUPUESTO!D49</f>
        <v>621</v>
      </c>
      <c r="D49" s="142"/>
      <c r="E49" s="142"/>
      <c r="F49" s="9">
        <f t="shared" ref="F49" si="16">ROUND((B49/30)*(D49+E49),2)</f>
        <v>0</v>
      </c>
      <c r="G49" s="9">
        <f t="shared" ref="G49" si="17">ROUND((C49/30)*(D49+E49),2)</f>
        <v>0</v>
      </c>
      <c r="H49" s="142"/>
      <c r="I49" s="9">
        <f t="shared" ref="I49" si="18">ROUND((B49/30)*H49,2)</f>
        <v>0</v>
      </c>
      <c r="J49" s="9">
        <f t="shared" ref="J49" si="19">ROUND((C49/30)*H49,2)</f>
        <v>0</v>
      </c>
    </row>
    <row r="50" spans="1:10" ht="18.95" customHeight="1" x14ac:dyDescent="0.2">
      <c r="A50" s="111">
        <f>PRESUPUESTO!A50</f>
        <v>0</v>
      </c>
      <c r="B50" s="9">
        <f>PRESUPUESTO!C50</f>
        <v>0</v>
      </c>
      <c r="C50" s="9"/>
      <c r="D50" s="142"/>
      <c r="E50" s="142"/>
      <c r="F50" s="9">
        <f t="shared" si="0"/>
        <v>0</v>
      </c>
      <c r="G50" s="9">
        <f t="shared" si="1"/>
        <v>0</v>
      </c>
      <c r="H50" s="142"/>
      <c r="I50" s="9">
        <f t="shared" si="2"/>
        <v>0</v>
      </c>
      <c r="J50" s="9">
        <f t="shared" si="3"/>
        <v>0</v>
      </c>
    </row>
    <row r="51" spans="1:10" ht="18.95" customHeight="1" x14ac:dyDescent="0.2">
      <c r="A51" s="111"/>
      <c r="B51" s="9"/>
      <c r="C51" s="9"/>
      <c r="D51" s="9"/>
      <c r="E51" s="139"/>
      <c r="F51" s="9">
        <f t="shared" si="0"/>
        <v>0</v>
      </c>
      <c r="G51" s="9"/>
      <c r="H51" s="139"/>
      <c r="I51" s="9"/>
      <c r="J51" s="9"/>
    </row>
    <row r="52" spans="1:10" ht="18.95" customHeight="1" x14ac:dyDescent="0.2">
      <c r="A52" s="103" t="s">
        <v>35</v>
      </c>
      <c r="B52" s="104">
        <f t="shared" ref="B52:G52" si="20">SUM(B11:B51)</f>
        <v>362342.67000000004</v>
      </c>
      <c r="C52" s="104">
        <f t="shared" si="20"/>
        <v>24219</v>
      </c>
      <c r="D52" s="146">
        <f t="shared" si="20"/>
        <v>10</v>
      </c>
      <c r="E52" s="146">
        <f t="shared" si="20"/>
        <v>0</v>
      </c>
      <c r="F52" s="104">
        <f t="shared" si="20"/>
        <v>8434.98</v>
      </c>
      <c r="G52" s="104">
        <f t="shared" si="20"/>
        <v>207</v>
      </c>
      <c r="H52" s="104"/>
      <c r="I52" s="104">
        <f>SUM(I11:I51)</f>
        <v>0</v>
      </c>
      <c r="J52" s="104">
        <f>SUM(J11:J51)</f>
        <v>0</v>
      </c>
    </row>
  </sheetData>
  <mergeCells count="3">
    <mergeCell ref="B7:C7"/>
    <mergeCell ref="F7:G7"/>
    <mergeCell ref="I7:J7"/>
  </mergeCells>
  <phoneticPr fontId="0" type="noConversion"/>
  <pageMargins left="0.37" right="0.26" top="0.47244094488188981" bottom="0.11811023622047245" header="0.27559055118110237" footer="0"/>
  <pageSetup scale="65" orientation="landscape" blackAndWhite="1" horizontalDpi="240" verticalDpi="144" r:id="rId1"/>
  <headerFooter alignWithMargins="0">
    <oddFooter xml:space="preserve">&amp;C&amp;"Times New Roman,Normal"&amp;12E N E R O   2008
&amp;"Arial,Normal"&amp;10
</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enableFormatConditionsCalculation="0">
    <tabColor indexed="49"/>
  </sheetPr>
  <dimension ref="A1:AJ53"/>
  <sheetViews>
    <sheetView showGridLines="0" showZeros="0" zoomScale="75" zoomScaleNormal="75" workbookViewId="0">
      <pane xSplit="2" ySplit="10" topLeftCell="C17" activePane="bottomRight" state="frozen"/>
      <selection activeCell="B2" sqref="B2:S2"/>
      <selection pane="topRight" activeCell="B2" sqref="B2:S2"/>
      <selection pane="bottomLeft" activeCell="B2" sqref="B2:S2"/>
      <selection pane="bottomRight" activeCell="B2" sqref="B2:S2"/>
    </sheetView>
  </sheetViews>
  <sheetFormatPr baseColWidth="10" defaultRowHeight="12" x14ac:dyDescent="0.2"/>
  <cols>
    <col min="1" max="1" width="53.5703125" style="88" customWidth="1"/>
    <col min="2" max="3" width="11.7109375" style="106" customWidth="1"/>
    <col min="4" max="4" width="14.28515625" style="106" customWidth="1"/>
    <col min="5" max="7" width="12.85546875" style="106" customWidth="1"/>
    <col min="8" max="10" width="11.140625" style="106" customWidth="1"/>
    <col min="11" max="11" width="12" style="106" customWidth="1"/>
    <col min="12" max="12" width="12.140625" style="106" customWidth="1"/>
    <col min="13" max="16" width="11.140625" style="106" customWidth="1"/>
    <col min="17" max="22" width="11.140625" style="156" customWidth="1"/>
    <col min="23" max="23" width="20.42578125" style="169" customWidth="1"/>
    <col min="24" max="24" width="20.42578125" style="299" customWidth="1"/>
    <col min="25" max="25" width="20.42578125" style="251" customWidth="1"/>
    <col min="26" max="26" width="15" style="192" customWidth="1"/>
    <col min="27" max="27" width="17.85546875" style="216" customWidth="1"/>
    <col min="28" max="28" width="21.42578125" style="169" customWidth="1"/>
    <col min="29" max="29" width="21" style="274" customWidth="1"/>
    <col min="30" max="30" width="15" style="218" customWidth="1"/>
    <col min="31" max="31" width="13" style="218" customWidth="1"/>
    <col min="32" max="32" width="13" style="106" customWidth="1"/>
    <col min="33" max="34" width="11.42578125" style="88" customWidth="1"/>
    <col min="35" max="35" width="6.140625" style="88" customWidth="1"/>
    <col min="36" max="36" width="11.42578125" style="295"/>
    <col min="37" max="16384" width="11.42578125" style="88"/>
  </cols>
  <sheetData>
    <row r="1" spans="1:36" x14ac:dyDescent="0.2">
      <c r="A1" s="84"/>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6"/>
      <c r="AH1" s="87"/>
    </row>
    <row r="2" spans="1:36"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1"/>
      <c r="AH2" s="83"/>
    </row>
    <row r="3" spans="1:36" x14ac:dyDescent="0.2">
      <c r="A3" s="32" t="str">
        <f>REPT(PRESUPUESTO!A3,1)</f>
        <v>NOMINA DE LA PRIMERA QUINCENA DE ENERO 2014</v>
      </c>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1"/>
      <c r="AH3" s="83"/>
    </row>
    <row r="4" spans="1:36" x14ac:dyDescent="0.2">
      <c r="A4" s="32" t="s">
        <v>85</v>
      </c>
      <c r="B4" s="1"/>
      <c r="C4" s="1"/>
      <c r="D4" s="1"/>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1"/>
      <c r="AH4" s="83"/>
    </row>
    <row r="5" spans="1:36" x14ac:dyDescent="0.2">
      <c r="A5" s="32"/>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1"/>
      <c r="AH5" s="83"/>
    </row>
    <row r="6" spans="1:36" ht="35.25" customHeight="1" x14ac:dyDescent="0.2">
      <c r="A6" s="32"/>
      <c r="B6" s="89"/>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1"/>
      <c r="AH6" s="83"/>
    </row>
    <row r="7" spans="1:36" s="91" customFormat="1" ht="12.75" customHeight="1" x14ac:dyDescent="0.2">
      <c r="A7" s="90"/>
      <c r="B7" s="445" t="s">
        <v>4</v>
      </c>
      <c r="C7" s="449"/>
      <c r="D7" s="445" t="s">
        <v>12</v>
      </c>
      <c r="E7" s="446"/>
      <c r="F7" s="446"/>
      <c r="G7" s="449"/>
      <c r="H7" s="453" t="s">
        <v>34</v>
      </c>
      <c r="I7" s="453"/>
      <c r="J7" s="453"/>
      <c r="K7" s="453" t="s">
        <v>36</v>
      </c>
      <c r="L7" s="453"/>
      <c r="M7" s="453"/>
      <c r="N7" s="453" t="s">
        <v>37</v>
      </c>
      <c r="O7" s="453"/>
      <c r="P7" s="453"/>
      <c r="Q7" s="453" t="s">
        <v>144</v>
      </c>
      <c r="R7" s="453"/>
      <c r="S7" s="453"/>
      <c r="T7" s="453" t="s">
        <v>241</v>
      </c>
      <c r="U7" s="453"/>
      <c r="V7" s="453"/>
      <c r="W7" s="36" t="s">
        <v>261</v>
      </c>
      <c r="X7" s="36" t="s">
        <v>261</v>
      </c>
      <c r="Y7" s="36" t="s">
        <v>313</v>
      </c>
      <c r="Z7" s="36" t="s">
        <v>245</v>
      </c>
      <c r="AA7" s="450" t="s">
        <v>306</v>
      </c>
      <c r="AB7" s="450" t="s">
        <v>292</v>
      </c>
      <c r="AC7" s="450" t="s">
        <v>456</v>
      </c>
      <c r="AD7" s="36" t="s">
        <v>146</v>
      </c>
      <c r="AE7" s="36" t="s">
        <v>146</v>
      </c>
      <c r="AF7" s="40" t="s">
        <v>1</v>
      </c>
      <c r="AG7" s="36" t="s">
        <v>1</v>
      </c>
      <c r="AH7" s="36" t="s">
        <v>1</v>
      </c>
      <c r="AJ7" s="296"/>
    </row>
    <row r="8" spans="1:36" s="91" customFormat="1" ht="24" customHeight="1" x14ac:dyDescent="0.2">
      <c r="A8" s="31" t="s">
        <v>2</v>
      </c>
      <c r="B8" s="37" t="s">
        <v>112</v>
      </c>
      <c r="C8" s="37" t="s">
        <v>55</v>
      </c>
      <c r="D8" s="37" t="s">
        <v>112</v>
      </c>
      <c r="E8" s="37" t="s">
        <v>1</v>
      </c>
      <c r="F8" s="37" t="s">
        <v>32</v>
      </c>
      <c r="G8" s="2" t="s">
        <v>33</v>
      </c>
      <c r="H8" s="37" t="s">
        <v>1</v>
      </c>
      <c r="I8" s="37" t="s">
        <v>7</v>
      </c>
      <c r="J8" s="37" t="s">
        <v>8</v>
      </c>
      <c r="K8" s="37" t="s">
        <v>1</v>
      </c>
      <c r="L8" s="37" t="s">
        <v>7</v>
      </c>
      <c r="M8" s="37" t="s">
        <v>8</v>
      </c>
      <c r="N8" s="37" t="s">
        <v>1</v>
      </c>
      <c r="O8" s="37" t="s">
        <v>32</v>
      </c>
      <c r="P8" s="33" t="s">
        <v>33</v>
      </c>
      <c r="Q8" s="37" t="s">
        <v>1</v>
      </c>
      <c r="R8" s="37" t="s">
        <v>32</v>
      </c>
      <c r="S8" s="33" t="s">
        <v>33</v>
      </c>
      <c r="T8" s="37" t="s">
        <v>1</v>
      </c>
      <c r="U8" s="37" t="s">
        <v>32</v>
      </c>
      <c r="V8" s="33" t="s">
        <v>33</v>
      </c>
      <c r="W8" s="33" t="s">
        <v>4</v>
      </c>
      <c r="X8" s="33" t="s">
        <v>393</v>
      </c>
      <c r="Y8" s="33" t="s">
        <v>322</v>
      </c>
      <c r="Z8" s="33" t="s">
        <v>244</v>
      </c>
      <c r="AA8" s="451"/>
      <c r="AB8" s="451"/>
      <c r="AC8" s="451"/>
      <c r="AD8" s="33" t="s">
        <v>12</v>
      </c>
      <c r="AE8" s="33" t="s">
        <v>256</v>
      </c>
      <c r="AF8" s="37" t="s">
        <v>7</v>
      </c>
      <c r="AG8" s="92" t="s">
        <v>8</v>
      </c>
      <c r="AH8" s="92"/>
      <c r="AJ8" s="296"/>
    </row>
    <row r="9" spans="1:36" ht="24.75" customHeight="1" x14ac:dyDescent="0.2">
      <c r="A9" s="93"/>
      <c r="B9" s="96" t="s">
        <v>113</v>
      </c>
      <c r="C9" s="94"/>
      <c r="D9" s="96" t="s">
        <v>113</v>
      </c>
      <c r="E9" s="96" t="s">
        <v>114</v>
      </c>
      <c r="F9" s="94"/>
      <c r="G9" s="95"/>
      <c r="H9" s="96"/>
      <c r="I9" s="96"/>
      <c r="J9" s="96"/>
      <c r="K9" s="96"/>
      <c r="L9" s="96"/>
      <c r="M9" s="96"/>
      <c r="N9" s="96"/>
      <c r="O9" s="96"/>
      <c r="P9" s="97"/>
      <c r="Q9" s="96"/>
      <c r="R9" s="96"/>
      <c r="S9" s="97"/>
      <c r="T9" s="96"/>
      <c r="U9" s="96"/>
      <c r="V9" s="97"/>
      <c r="W9" s="97" t="s">
        <v>262</v>
      </c>
      <c r="X9" s="97" t="s">
        <v>262</v>
      </c>
      <c r="Y9" s="256" t="s">
        <v>314</v>
      </c>
      <c r="Z9" s="97"/>
      <c r="AA9" s="452"/>
      <c r="AB9" s="452"/>
      <c r="AC9" s="452"/>
      <c r="AD9" s="97"/>
      <c r="AE9" s="97"/>
      <c r="AF9" s="94"/>
      <c r="AG9" s="98"/>
      <c r="AH9" s="98"/>
    </row>
    <row r="10" spans="1:36" ht="9.9499999999999993" customHeight="1" x14ac:dyDescent="0.2">
      <c r="A10" s="99"/>
      <c r="B10" s="9"/>
      <c r="C10" s="9"/>
      <c r="D10" s="9"/>
      <c r="E10" s="9"/>
      <c r="F10" s="9"/>
      <c r="G10" s="35"/>
      <c r="H10" s="9"/>
      <c r="I10" s="9"/>
      <c r="J10" s="9"/>
      <c r="K10" s="9"/>
      <c r="L10" s="9"/>
      <c r="M10" s="9"/>
      <c r="N10" s="9"/>
      <c r="O10" s="9"/>
      <c r="P10" s="34"/>
      <c r="Q10" s="34"/>
      <c r="R10" s="34"/>
      <c r="S10" s="34"/>
      <c r="T10" s="34"/>
      <c r="U10" s="34"/>
      <c r="V10" s="34"/>
      <c r="W10" s="34"/>
      <c r="X10" s="34"/>
      <c r="Y10" s="34"/>
      <c r="Z10" s="34"/>
      <c r="AA10" s="34"/>
      <c r="AB10" s="34"/>
      <c r="AC10" s="34"/>
      <c r="AD10" s="34"/>
      <c r="AE10" s="34"/>
      <c r="AF10" s="9"/>
      <c r="AG10" s="100"/>
      <c r="AH10" s="100"/>
    </row>
    <row r="11" spans="1:36" ht="18.95" customHeight="1" x14ac:dyDescent="0.2">
      <c r="A11" s="111" t="str">
        <f>INCIDENCIAS!A11</f>
        <v>SAUL MUNGUIA ORTIZ</v>
      </c>
      <c r="B11" s="9">
        <f>SUM(INCIDENCIAS!F11)</f>
        <v>0</v>
      </c>
      <c r="C11" s="9">
        <f>SUM(PRESUPUESTO!N11)-B11+INCIDENCIAS!I11</f>
        <v>23250.5</v>
      </c>
      <c r="D11" s="9">
        <f>SUM(INCIDENCIAS!G11)</f>
        <v>0</v>
      </c>
      <c r="E11" s="9">
        <f>SUM(PRESUPUESTO!O11)-D11+INCIDENCIAS!J11</f>
        <v>310.5</v>
      </c>
      <c r="F11" s="35">
        <f>SUM(E11*100%)</f>
        <v>310.5</v>
      </c>
      <c r="G11" s="35"/>
      <c r="H11" s="9"/>
      <c r="I11" s="9">
        <f t="shared" ref="I11:I50" si="0">SUM(H11-J11)</f>
        <v>0</v>
      </c>
      <c r="J11" s="34">
        <f t="shared" ref="J11:J50" si="1">SUM(H11*0%)</f>
        <v>0</v>
      </c>
      <c r="K11" s="9"/>
      <c r="L11" s="9">
        <f>SUM(K11-M11)</f>
        <v>0</v>
      </c>
      <c r="M11" s="9">
        <f>IF(K11&gt;(61.38*30),61.38*30,K11)</f>
        <v>0</v>
      </c>
      <c r="N11" s="9"/>
      <c r="O11" s="9">
        <f>SUM(N11-P11)</f>
        <v>0</v>
      </c>
      <c r="P11" s="34">
        <f>IF(N11&gt;(61.38*15),(61.38*15),N11)/2</f>
        <v>0</v>
      </c>
      <c r="Q11" s="34"/>
      <c r="R11" s="34">
        <f>SUM(Q11*100%)</f>
        <v>0</v>
      </c>
      <c r="S11" s="34">
        <f>SUM(Q11-R11)</f>
        <v>0</v>
      </c>
      <c r="T11" s="34"/>
      <c r="U11" s="34">
        <f>SUM(T11*100%)</f>
        <v>0</v>
      </c>
      <c r="V11" s="34">
        <f>SUM(T11-U11)</f>
        <v>0</v>
      </c>
      <c r="W11" s="34">
        <f>INCIDENCIAS!I11</f>
        <v>0</v>
      </c>
      <c r="X11" s="34">
        <f>INCIDENCIAS!J11</f>
        <v>0</v>
      </c>
      <c r="Y11" s="34"/>
      <c r="Z11" s="34"/>
      <c r="AA11" s="34"/>
      <c r="AB11" s="34"/>
      <c r="AC11" s="34"/>
      <c r="AD11" s="34">
        <f>PRESUPUESTO!K11</f>
        <v>940</v>
      </c>
      <c r="AE11" s="34">
        <f>PRESUPUESTO!L11</f>
        <v>668</v>
      </c>
      <c r="AF11" s="9">
        <f>SUM(C11+F11+I11+L11+O11+R11+U11+Z11+W11+AA11+AB11+AC11+AD11+AE11+Y11+X11)</f>
        <v>25169</v>
      </c>
      <c r="AG11" s="102">
        <f>SUM(G11+J11+M11+P11+S11+V11)</f>
        <v>0</v>
      </c>
      <c r="AH11" s="102">
        <f>SUM(AF11:AG11)</f>
        <v>25169</v>
      </c>
    </row>
    <row r="12" spans="1:36" ht="18.95" customHeight="1" x14ac:dyDescent="0.2">
      <c r="A12" s="111" t="str">
        <f>INCIDENCIAS!A12</f>
        <v>VERONICA ANAHY GUTIERREZ SEVILLA</v>
      </c>
      <c r="B12" s="9">
        <f>SUM(INCIDENCIAS!F12)</f>
        <v>0</v>
      </c>
      <c r="C12" s="9">
        <f>SUM(PRESUPUESTO!N12)-B12+INCIDENCIAS!I12</f>
        <v>3177.25</v>
      </c>
      <c r="D12" s="9">
        <f>SUM(INCIDENCIAS!G12)</f>
        <v>0</v>
      </c>
      <c r="E12" s="9">
        <f>SUM(PRESUPUESTO!O12)-D12+INCIDENCIAS!J12</f>
        <v>310.5</v>
      </c>
      <c r="F12" s="35">
        <f t="shared" ref="F12" si="2">SUM(E12*100%)</f>
        <v>310.5</v>
      </c>
      <c r="G12" s="35"/>
      <c r="H12" s="9"/>
      <c r="I12" s="9">
        <f t="shared" si="0"/>
        <v>0</v>
      </c>
      <c r="J12" s="34">
        <f t="shared" si="1"/>
        <v>0</v>
      </c>
      <c r="K12" s="9"/>
      <c r="L12" s="9">
        <f t="shared" ref="L12:L49" si="3">SUM(K12-M12)</f>
        <v>0</v>
      </c>
      <c r="M12" s="9">
        <f t="shared" ref="M12:M49" si="4">IF(K12&gt;(61.38*30),61.38*30,K12)</f>
        <v>0</v>
      </c>
      <c r="N12" s="9"/>
      <c r="O12" s="9">
        <f t="shared" ref="O12:O50" si="5">SUM(N12-P12)</f>
        <v>0</v>
      </c>
      <c r="P12" s="34">
        <f t="shared" ref="P12:P51" si="6">IF(N12&gt;(61.38*15),(61.38*15),N12)/2</f>
        <v>0</v>
      </c>
      <c r="Q12" s="34"/>
      <c r="R12" s="34">
        <f t="shared" ref="R12:R52" si="7">SUM(Q12*100%)</f>
        <v>0</v>
      </c>
      <c r="S12" s="34">
        <f t="shared" ref="S12" si="8">SUM(Q12-R12)</f>
        <v>0</v>
      </c>
      <c r="T12" s="34"/>
      <c r="U12" s="34">
        <f t="shared" ref="U12" si="9">SUM(T12*100%)</f>
        <v>0</v>
      </c>
      <c r="V12" s="34">
        <f t="shared" ref="V12:V52" si="10">SUM(T12-U12)</f>
        <v>0</v>
      </c>
      <c r="W12" s="34">
        <f>INCIDENCIAS!I12</f>
        <v>0</v>
      </c>
      <c r="X12" s="34">
        <f>INCIDENCIAS!J12</f>
        <v>0</v>
      </c>
      <c r="Y12" s="34"/>
      <c r="Z12" s="34"/>
      <c r="AA12" s="34"/>
      <c r="AB12" s="34"/>
      <c r="AC12" s="34"/>
      <c r="AD12" s="34"/>
      <c r="AE12" s="34"/>
      <c r="AF12" s="9">
        <f t="shared" ref="AF12:AF48" si="11">SUM(C12+F12+I12+L12+O12+R12+U12+Z12+W12+AA12+AB12+AC12+AD12+AE12+Y12+X12)</f>
        <v>3487.75</v>
      </c>
      <c r="AG12" s="102">
        <f t="shared" ref="AG12" si="12">SUM(G12+J12+M12+P12+S12+V12)</f>
        <v>0</v>
      </c>
      <c r="AH12" s="102">
        <f t="shared" ref="AH12" si="13">SUM(AF12:AG12)</f>
        <v>3487.75</v>
      </c>
    </row>
    <row r="13" spans="1:36" ht="18.95" customHeight="1" x14ac:dyDescent="0.2">
      <c r="A13" s="111" t="str">
        <f>INCIDENCIAS!A13</f>
        <v>MIGUEL ANGEL NORATO VALENCIA</v>
      </c>
      <c r="B13" s="9">
        <f>SUM(INCIDENCIAS!F13)</f>
        <v>0</v>
      </c>
      <c r="C13" s="9">
        <f>SUM(PRESUPUESTO!N13)-B13+INCIDENCIAS!I13</f>
        <v>12652.475</v>
      </c>
      <c r="D13" s="9">
        <f>SUM(INCIDENCIAS!G13)</f>
        <v>0</v>
      </c>
      <c r="E13" s="9">
        <f>SUM(PRESUPUESTO!O13)-D13+INCIDENCIAS!J13</f>
        <v>310.5</v>
      </c>
      <c r="F13" s="35">
        <f t="shared" ref="F13:F24" si="14">SUM(E13*100%)</f>
        <v>310.5</v>
      </c>
      <c r="G13" s="35"/>
      <c r="H13" s="9"/>
      <c r="I13" s="9">
        <f t="shared" si="0"/>
        <v>0</v>
      </c>
      <c r="J13" s="34">
        <f t="shared" si="1"/>
        <v>0</v>
      </c>
      <c r="K13" s="9"/>
      <c r="L13" s="9">
        <f t="shared" si="3"/>
        <v>0</v>
      </c>
      <c r="M13" s="9">
        <f t="shared" si="4"/>
        <v>0</v>
      </c>
      <c r="N13" s="9"/>
      <c r="O13" s="9">
        <f t="shared" si="5"/>
        <v>0</v>
      </c>
      <c r="P13" s="34">
        <f t="shared" si="6"/>
        <v>0</v>
      </c>
      <c r="Q13" s="34"/>
      <c r="R13" s="34">
        <f t="shared" si="7"/>
        <v>0</v>
      </c>
      <c r="S13" s="34">
        <f t="shared" ref="S13:S34" si="15">SUM(Q13-R13)</f>
        <v>0</v>
      </c>
      <c r="T13" s="34"/>
      <c r="U13" s="34">
        <f t="shared" ref="U13:U29" si="16">SUM(T13*100%)</f>
        <v>0</v>
      </c>
      <c r="V13" s="34">
        <f t="shared" si="10"/>
        <v>0</v>
      </c>
      <c r="W13" s="34">
        <f>INCIDENCIAS!I13</f>
        <v>0</v>
      </c>
      <c r="X13" s="34">
        <f>INCIDENCIAS!J13</f>
        <v>0</v>
      </c>
      <c r="Y13" s="34"/>
      <c r="Z13" s="34">
        <f>C13*5.7%</f>
        <v>721.19107500000007</v>
      </c>
      <c r="AA13" s="34"/>
      <c r="AB13" s="34"/>
      <c r="AC13" s="34"/>
      <c r="AD13" s="34"/>
      <c r="AE13" s="34"/>
      <c r="AF13" s="9">
        <f t="shared" si="11"/>
        <v>13684.166075000001</v>
      </c>
      <c r="AG13" s="102">
        <f t="shared" ref="AG13:AG49" si="17">SUM(G13+J13+M13+P13+S13+V13)</f>
        <v>0</v>
      </c>
      <c r="AH13" s="102">
        <f t="shared" ref="AH13:AH50" si="18">SUM(AF13:AG13)</f>
        <v>13684.166075000001</v>
      </c>
    </row>
    <row r="14" spans="1:36" ht="18.95" customHeight="1" x14ac:dyDescent="0.2">
      <c r="A14" s="111" t="str">
        <f>INCIDENCIAS!A14</f>
        <v xml:space="preserve">CUAUHTLI TONATIUH RIOS GUTIERREZ </v>
      </c>
      <c r="B14" s="9">
        <f>SUM(INCIDENCIAS!F14)</f>
        <v>0</v>
      </c>
      <c r="C14" s="9">
        <f>SUM(PRESUPUESTO!N14)-B14+INCIDENCIAS!I14</f>
        <v>3177.25</v>
      </c>
      <c r="D14" s="9">
        <f>SUM(INCIDENCIAS!G14)</f>
        <v>0</v>
      </c>
      <c r="E14" s="9">
        <f>SUM(PRESUPUESTO!O14)-D14+INCIDENCIAS!J14</f>
        <v>310.5</v>
      </c>
      <c r="F14" s="35">
        <f t="shared" si="14"/>
        <v>310.5</v>
      </c>
      <c r="G14" s="35"/>
      <c r="H14" s="9"/>
      <c r="I14" s="9">
        <f t="shared" si="0"/>
        <v>0</v>
      </c>
      <c r="J14" s="34">
        <f t="shared" si="1"/>
        <v>0</v>
      </c>
      <c r="K14" s="9"/>
      <c r="L14" s="9">
        <f t="shared" si="3"/>
        <v>0</v>
      </c>
      <c r="M14" s="9">
        <f t="shared" si="4"/>
        <v>0</v>
      </c>
      <c r="N14" s="9"/>
      <c r="O14" s="9">
        <f t="shared" si="5"/>
        <v>0</v>
      </c>
      <c r="P14" s="34">
        <f t="shared" si="6"/>
        <v>0</v>
      </c>
      <c r="Q14" s="34"/>
      <c r="R14" s="34">
        <f t="shared" si="7"/>
        <v>0</v>
      </c>
      <c r="S14" s="34">
        <f t="shared" si="15"/>
        <v>0</v>
      </c>
      <c r="T14" s="34"/>
      <c r="U14" s="34">
        <f t="shared" si="16"/>
        <v>0</v>
      </c>
      <c r="V14" s="34">
        <f t="shared" si="10"/>
        <v>0</v>
      </c>
      <c r="W14" s="34">
        <f>INCIDENCIAS!I14</f>
        <v>0</v>
      </c>
      <c r="X14" s="34">
        <f>INCIDENCIAS!J30</f>
        <v>0</v>
      </c>
      <c r="Y14" s="34"/>
      <c r="Z14" s="34"/>
      <c r="AA14" s="34"/>
      <c r="AB14" s="34"/>
      <c r="AC14" s="34"/>
      <c r="AD14" s="34"/>
      <c r="AE14" s="34"/>
      <c r="AF14" s="9">
        <f t="shared" si="11"/>
        <v>3487.75</v>
      </c>
      <c r="AG14" s="102">
        <f t="shared" si="17"/>
        <v>0</v>
      </c>
      <c r="AH14" s="102">
        <f t="shared" si="18"/>
        <v>3487.75</v>
      </c>
    </row>
    <row r="15" spans="1:36" ht="18.95" customHeight="1" x14ac:dyDescent="0.2">
      <c r="A15" s="111" t="str">
        <f>INCIDENCIAS!A15</f>
        <v>MARIA GUADALUPE MAGAÑA MENDOZA</v>
      </c>
      <c r="B15" s="9">
        <f>SUM(INCIDENCIAS!F15)</f>
        <v>0</v>
      </c>
      <c r="C15" s="9">
        <f>SUM(PRESUPUESTO!N15)-B15+INCIDENCIAS!I15</f>
        <v>7752.8</v>
      </c>
      <c r="D15" s="9">
        <f>SUM(INCIDENCIAS!G15)</f>
        <v>0</v>
      </c>
      <c r="E15" s="9">
        <f>SUM(PRESUPUESTO!O15)-D15+INCIDENCIAS!J15</f>
        <v>310.5</v>
      </c>
      <c r="F15" s="35">
        <f t="shared" si="14"/>
        <v>310.5</v>
      </c>
      <c r="G15" s="35"/>
      <c r="H15" s="9"/>
      <c r="I15" s="9">
        <f t="shared" si="0"/>
        <v>0</v>
      </c>
      <c r="J15" s="34">
        <f t="shared" si="1"/>
        <v>0</v>
      </c>
      <c r="K15" s="9"/>
      <c r="L15" s="9">
        <f t="shared" si="3"/>
        <v>0</v>
      </c>
      <c r="M15" s="9">
        <f t="shared" si="4"/>
        <v>0</v>
      </c>
      <c r="N15" s="9"/>
      <c r="O15" s="9">
        <f t="shared" si="5"/>
        <v>0</v>
      </c>
      <c r="P15" s="34">
        <f t="shared" si="6"/>
        <v>0</v>
      </c>
      <c r="Q15" s="34"/>
      <c r="R15" s="34">
        <f t="shared" si="7"/>
        <v>0</v>
      </c>
      <c r="S15" s="34">
        <f t="shared" si="15"/>
        <v>0</v>
      </c>
      <c r="T15" s="34"/>
      <c r="U15" s="34">
        <f t="shared" si="16"/>
        <v>0</v>
      </c>
      <c r="V15" s="34">
        <f t="shared" si="10"/>
        <v>0</v>
      </c>
      <c r="W15" s="34">
        <f>INCIDENCIAS!I15</f>
        <v>0</v>
      </c>
      <c r="X15" s="34">
        <f>INCIDENCIAS!J33</f>
        <v>0</v>
      </c>
      <c r="Y15" s="34">
        <v>294</v>
      </c>
      <c r="Z15" s="34">
        <f>C15*5.7%</f>
        <v>441.90960000000001</v>
      </c>
      <c r="AA15" s="34"/>
      <c r="AB15" s="34"/>
      <c r="AC15" s="34"/>
      <c r="AD15" s="34"/>
      <c r="AE15" s="34"/>
      <c r="AF15" s="9">
        <f t="shared" si="11"/>
        <v>8799.2096000000001</v>
      </c>
      <c r="AG15" s="102">
        <f t="shared" si="17"/>
        <v>0</v>
      </c>
      <c r="AH15" s="102">
        <f t="shared" si="18"/>
        <v>8799.2096000000001</v>
      </c>
    </row>
    <row r="16" spans="1:36" ht="18.95" customHeight="1" x14ac:dyDescent="0.2">
      <c r="A16" s="111" t="str">
        <f>INCIDENCIAS!A16</f>
        <v>ANA KARINA MARTINEZ ELIZONDO</v>
      </c>
      <c r="B16" s="9">
        <f>SUM(INCIDENCIAS!F16)</f>
        <v>0</v>
      </c>
      <c r="C16" s="9">
        <f>SUM(PRESUPUESTO!N16)-B16+INCIDENCIAS!I16</f>
        <v>3508.625</v>
      </c>
      <c r="D16" s="9">
        <f>SUM(INCIDENCIAS!G16)</f>
        <v>0</v>
      </c>
      <c r="E16" s="9">
        <f>SUM(PRESUPUESTO!O16)-D16+INCIDENCIAS!J16</f>
        <v>310.5</v>
      </c>
      <c r="F16" s="35">
        <f>SUM(E16*100%)</f>
        <v>310.5</v>
      </c>
      <c r="G16" s="35"/>
      <c r="H16" s="9"/>
      <c r="I16" s="9">
        <f t="shared" si="0"/>
        <v>0</v>
      </c>
      <c r="J16" s="34">
        <f t="shared" si="1"/>
        <v>0</v>
      </c>
      <c r="K16" s="9"/>
      <c r="L16" s="9">
        <f t="shared" si="3"/>
        <v>0</v>
      </c>
      <c r="M16" s="9">
        <f t="shared" si="4"/>
        <v>0</v>
      </c>
      <c r="N16" s="9"/>
      <c r="O16" s="9">
        <f t="shared" si="5"/>
        <v>0</v>
      </c>
      <c r="P16" s="34">
        <f t="shared" si="6"/>
        <v>0</v>
      </c>
      <c r="Q16" s="34"/>
      <c r="R16" s="34">
        <f t="shared" si="7"/>
        <v>0</v>
      </c>
      <c r="S16" s="34">
        <f t="shared" si="15"/>
        <v>0</v>
      </c>
      <c r="T16" s="34"/>
      <c r="U16" s="34">
        <f>SUM(T16*100%)</f>
        <v>0</v>
      </c>
      <c r="V16" s="34">
        <f t="shared" si="10"/>
        <v>0</v>
      </c>
      <c r="W16" s="34">
        <f>INCIDENCIAS!I16</f>
        <v>0</v>
      </c>
      <c r="X16" s="34">
        <f>INCIDENCIAS!J34</f>
        <v>0</v>
      </c>
      <c r="Y16" s="34"/>
      <c r="Z16" s="34">
        <f>C16*7.6%</f>
        <v>266.65550000000002</v>
      </c>
      <c r="AA16" s="34"/>
      <c r="AB16" s="34"/>
      <c r="AC16" s="34"/>
      <c r="AD16" s="34"/>
      <c r="AE16" s="34"/>
      <c r="AF16" s="9">
        <f t="shared" si="11"/>
        <v>4085.7804999999998</v>
      </c>
      <c r="AG16" s="102">
        <f t="shared" si="17"/>
        <v>0</v>
      </c>
      <c r="AH16" s="102">
        <f t="shared" si="18"/>
        <v>4085.7804999999998</v>
      </c>
    </row>
    <row r="17" spans="1:34" ht="18.95" customHeight="1" x14ac:dyDescent="0.2">
      <c r="A17" s="111" t="str">
        <f>INCIDENCIAS!A17</f>
        <v>DANIELA FLORES CARDENAS</v>
      </c>
      <c r="B17" s="9">
        <f>SUM(INCIDENCIAS!F17)</f>
        <v>0</v>
      </c>
      <c r="C17" s="9">
        <f>SUM(PRESUPUESTO!N17)-B17+INCIDENCIAS!I17</f>
        <v>3177.25</v>
      </c>
      <c r="D17" s="9">
        <f>SUM(INCIDENCIAS!G17)</f>
        <v>0</v>
      </c>
      <c r="E17" s="9">
        <f>SUM(PRESUPUESTO!O17)-D17+INCIDENCIAS!J17</f>
        <v>310.5</v>
      </c>
      <c r="F17" s="35">
        <f t="shared" si="14"/>
        <v>310.5</v>
      </c>
      <c r="G17" s="35"/>
      <c r="H17" s="9"/>
      <c r="I17" s="9">
        <f t="shared" si="0"/>
        <v>0</v>
      </c>
      <c r="J17" s="34">
        <f t="shared" si="1"/>
        <v>0</v>
      </c>
      <c r="K17" s="9"/>
      <c r="L17" s="9">
        <f t="shared" si="3"/>
        <v>0</v>
      </c>
      <c r="M17" s="9">
        <f t="shared" si="4"/>
        <v>0</v>
      </c>
      <c r="N17" s="9"/>
      <c r="O17" s="9">
        <f t="shared" si="5"/>
        <v>0</v>
      </c>
      <c r="P17" s="34">
        <f t="shared" si="6"/>
        <v>0</v>
      </c>
      <c r="Q17" s="34"/>
      <c r="R17" s="34">
        <f t="shared" si="7"/>
        <v>0</v>
      </c>
      <c r="S17" s="34">
        <f t="shared" si="15"/>
        <v>0</v>
      </c>
      <c r="T17" s="34"/>
      <c r="U17" s="34">
        <f t="shared" si="16"/>
        <v>0</v>
      </c>
      <c r="V17" s="34">
        <f t="shared" si="10"/>
        <v>0</v>
      </c>
      <c r="W17" s="34">
        <f>INCIDENCIAS!I17</f>
        <v>0</v>
      </c>
      <c r="X17" s="34">
        <f>INCIDENCIAS!J35</f>
        <v>0</v>
      </c>
      <c r="Y17" s="34">
        <v>294</v>
      </c>
      <c r="Z17" s="34">
        <f>C17*7.6%</f>
        <v>241.471</v>
      </c>
      <c r="AA17" s="34"/>
      <c r="AB17" s="34"/>
      <c r="AC17" s="34"/>
      <c r="AD17" s="34"/>
      <c r="AE17" s="34"/>
      <c r="AF17" s="9">
        <f t="shared" si="11"/>
        <v>4023.221</v>
      </c>
      <c r="AG17" s="102">
        <f t="shared" si="17"/>
        <v>0</v>
      </c>
      <c r="AH17" s="102">
        <f t="shared" si="18"/>
        <v>4023.221</v>
      </c>
    </row>
    <row r="18" spans="1:34" ht="18.95" customHeight="1" x14ac:dyDescent="0.2">
      <c r="A18" s="111" t="str">
        <f>INCIDENCIAS!A18</f>
        <v>RAMONA CECILIA VILLA ROSALES</v>
      </c>
      <c r="B18" s="9">
        <f>SUM(INCIDENCIAS!F18)</f>
        <v>0</v>
      </c>
      <c r="C18" s="9">
        <f>SUM(PRESUPUESTO!N18)-B18+INCIDENCIAS!I18</f>
        <v>7752.8</v>
      </c>
      <c r="D18" s="9">
        <f>SUM(INCIDENCIAS!G18)</f>
        <v>0</v>
      </c>
      <c r="E18" s="9">
        <f>SUM(PRESUPUESTO!O18)-D18+INCIDENCIAS!J18</f>
        <v>310.5</v>
      </c>
      <c r="F18" s="35">
        <f t="shared" si="14"/>
        <v>310.5</v>
      </c>
      <c r="G18" s="35"/>
      <c r="H18" s="9"/>
      <c r="I18" s="9">
        <f t="shared" si="0"/>
        <v>0</v>
      </c>
      <c r="J18" s="34">
        <f t="shared" si="1"/>
        <v>0</v>
      </c>
      <c r="K18" s="9"/>
      <c r="L18" s="9">
        <f t="shared" si="3"/>
        <v>0</v>
      </c>
      <c r="M18" s="9">
        <f t="shared" si="4"/>
        <v>0</v>
      </c>
      <c r="N18" s="9"/>
      <c r="O18" s="9">
        <f t="shared" si="5"/>
        <v>0</v>
      </c>
      <c r="P18" s="34">
        <f t="shared" si="6"/>
        <v>0</v>
      </c>
      <c r="Q18" s="34"/>
      <c r="R18" s="34">
        <f t="shared" si="7"/>
        <v>0</v>
      </c>
      <c r="S18" s="34">
        <f t="shared" si="15"/>
        <v>0</v>
      </c>
      <c r="T18" s="34"/>
      <c r="U18" s="34">
        <f t="shared" si="16"/>
        <v>0</v>
      </c>
      <c r="V18" s="34">
        <f t="shared" si="10"/>
        <v>0</v>
      </c>
      <c r="W18" s="34">
        <f>INCIDENCIAS!I18</f>
        <v>0</v>
      </c>
      <c r="X18" s="34">
        <f>INCIDENCIAS!J36</f>
        <v>0</v>
      </c>
      <c r="Y18" s="34">
        <v>294</v>
      </c>
      <c r="Z18" s="34">
        <f>C18*1.9%</f>
        <v>147.3032</v>
      </c>
      <c r="AA18" s="34"/>
      <c r="AB18" s="34"/>
      <c r="AC18" s="34"/>
      <c r="AD18" s="34"/>
      <c r="AE18" s="34"/>
      <c r="AF18" s="9">
        <f t="shared" si="11"/>
        <v>8504.6031999999996</v>
      </c>
      <c r="AG18" s="102">
        <f t="shared" si="17"/>
        <v>0</v>
      </c>
      <c r="AH18" s="102">
        <f t="shared" si="18"/>
        <v>8504.6031999999996</v>
      </c>
    </row>
    <row r="19" spans="1:34" ht="18.95" customHeight="1" x14ac:dyDescent="0.2">
      <c r="A19" s="111" t="str">
        <f>INCIDENCIAS!A19</f>
        <v>MARIA GUADALUPE PEREZ CARRAZCO</v>
      </c>
      <c r="B19" s="9">
        <f>SUM(INCIDENCIAS!F19)</f>
        <v>0</v>
      </c>
      <c r="C19" s="9">
        <f>SUM(PRESUPUESTO!N19)-B19+INCIDENCIAS!I19</f>
        <v>2252.4499999999998</v>
      </c>
      <c r="D19" s="9">
        <f>SUM(INCIDENCIAS!G19)</f>
        <v>0</v>
      </c>
      <c r="E19" s="9">
        <f>SUM(PRESUPUESTO!O19)-D19+INCIDENCIAS!J19</f>
        <v>310.5</v>
      </c>
      <c r="F19" s="35">
        <f t="shared" ref="F19" si="19">SUM(E19*100%)</f>
        <v>310.5</v>
      </c>
      <c r="G19" s="35"/>
      <c r="H19" s="9"/>
      <c r="I19" s="9">
        <f t="shared" ref="I19" si="20">SUM(H19-J19)</f>
        <v>0</v>
      </c>
      <c r="J19" s="34">
        <f t="shared" ref="J19" si="21">SUM(H19*0%)</f>
        <v>0</v>
      </c>
      <c r="K19" s="9"/>
      <c r="L19" s="9">
        <f t="shared" si="3"/>
        <v>0</v>
      </c>
      <c r="M19" s="9">
        <f t="shared" si="4"/>
        <v>0</v>
      </c>
      <c r="N19" s="9"/>
      <c r="O19" s="9">
        <f t="shared" ref="O19" si="22">SUM(N19-P19)</f>
        <v>0</v>
      </c>
      <c r="P19" s="34">
        <f t="shared" ref="P19" si="23">IF(N19&gt;(61.38*15),(61.38*15),N19)/2</f>
        <v>0</v>
      </c>
      <c r="Q19" s="400"/>
      <c r="R19" s="34">
        <f t="shared" ref="R19" si="24">SUM(Q19*100%)</f>
        <v>0</v>
      </c>
      <c r="S19" s="34">
        <f t="shared" si="15"/>
        <v>0</v>
      </c>
      <c r="T19" s="34"/>
      <c r="U19" s="34">
        <f t="shared" si="16"/>
        <v>0</v>
      </c>
      <c r="V19" s="34">
        <f t="shared" si="10"/>
        <v>0</v>
      </c>
      <c r="W19" s="34">
        <f>INCIDENCIAS!I19</f>
        <v>0</v>
      </c>
      <c r="X19" s="34"/>
      <c r="Y19" s="34"/>
      <c r="Z19" s="34"/>
      <c r="AA19" s="34"/>
      <c r="AB19" s="34"/>
      <c r="AC19" s="34"/>
      <c r="AD19" s="34"/>
      <c r="AE19" s="34"/>
      <c r="AF19" s="9">
        <f t="shared" ref="AF19" si="25">SUM(C19+F19+I19+L19+O19+R19+U19+Z19+W19+AA19+AB19+AC19+AD19+AE19+Y19+X19)</f>
        <v>2562.9499999999998</v>
      </c>
      <c r="AG19" s="102">
        <f t="shared" ref="AG19" si="26">SUM(G19+J19+M19+P19+S19+V19)</f>
        <v>0</v>
      </c>
      <c r="AH19" s="102">
        <f t="shared" ref="AH19" si="27">SUM(AF19:AG19)</f>
        <v>2562.9499999999998</v>
      </c>
    </row>
    <row r="20" spans="1:34" ht="18.95" customHeight="1" x14ac:dyDescent="0.2">
      <c r="A20" s="111" t="str">
        <f>INCIDENCIAS!A20</f>
        <v>CRISOSTOMO CELIS MARCO ANTONIO</v>
      </c>
      <c r="B20" s="9">
        <f>SUM(INCIDENCIAS!F20)</f>
        <v>0</v>
      </c>
      <c r="C20" s="9">
        <f>SUM(PRESUPUESTO!N20)-B20+INCIDENCIAS!I20</f>
        <v>3874.8</v>
      </c>
      <c r="D20" s="9">
        <f>SUM(INCIDENCIAS!G20)</f>
        <v>0</v>
      </c>
      <c r="E20" s="9">
        <f>SUM(PRESUPUESTO!O20)-D20+INCIDENCIAS!J20</f>
        <v>310.5</v>
      </c>
      <c r="F20" s="35">
        <f t="shared" si="14"/>
        <v>310.5</v>
      </c>
      <c r="G20" s="35"/>
      <c r="H20" s="9"/>
      <c r="I20" s="9">
        <f t="shared" si="0"/>
        <v>0</v>
      </c>
      <c r="J20" s="34">
        <f t="shared" si="1"/>
        <v>0</v>
      </c>
      <c r="K20" s="9"/>
      <c r="L20" s="9">
        <f t="shared" si="3"/>
        <v>0</v>
      </c>
      <c r="M20" s="9">
        <f t="shared" si="4"/>
        <v>0</v>
      </c>
      <c r="N20" s="9"/>
      <c r="O20" s="9">
        <f t="shared" si="5"/>
        <v>0</v>
      </c>
      <c r="P20" s="34">
        <f t="shared" si="6"/>
        <v>0</v>
      </c>
      <c r="Q20" s="34"/>
      <c r="R20" s="34">
        <f t="shared" si="7"/>
        <v>0</v>
      </c>
      <c r="S20" s="34">
        <f t="shared" si="15"/>
        <v>0</v>
      </c>
      <c r="T20" s="34"/>
      <c r="U20" s="34">
        <f t="shared" si="16"/>
        <v>0</v>
      </c>
      <c r="V20" s="34">
        <f t="shared" si="10"/>
        <v>0</v>
      </c>
      <c r="W20" s="34">
        <f>INCIDENCIAS!I20</f>
        <v>0</v>
      </c>
      <c r="X20" s="34"/>
      <c r="Y20" s="34"/>
      <c r="Z20" s="34">
        <f>C20*1.9%</f>
        <v>73.621200000000002</v>
      </c>
      <c r="AA20" s="34"/>
      <c r="AB20" s="34"/>
      <c r="AC20" s="34"/>
      <c r="AD20" s="34"/>
      <c r="AE20" s="34"/>
      <c r="AF20" s="9">
        <f t="shared" si="11"/>
        <v>4258.9211999999998</v>
      </c>
      <c r="AG20" s="102">
        <f t="shared" si="17"/>
        <v>0</v>
      </c>
      <c r="AH20" s="102">
        <f t="shared" si="18"/>
        <v>4258.9211999999998</v>
      </c>
    </row>
    <row r="21" spans="1:34" ht="18.95" customHeight="1" x14ac:dyDescent="0.2">
      <c r="A21" s="111" t="str">
        <f>INCIDENCIAS!A21</f>
        <v>CHRISTIAN ALEJANDRO QUIROZ HERNANDEZ</v>
      </c>
      <c r="B21" s="9">
        <f>SUM(INCIDENCIAS!F21)</f>
        <v>0</v>
      </c>
      <c r="C21" s="9">
        <f>SUM(PRESUPUESTO!N21)-B21+INCIDENCIAS!I21</f>
        <v>2483.21</v>
      </c>
      <c r="D21" s="9">
        <f>SUM(INCIDENCIAS!G21)</f>
        <v>0</v>
      </c>
      <c r="E21" s="9">
        <f>SUM(PRESUPUESTO!O21)-D21+INCIDENCIAS!J21</f>
        <v>310.5</v>
      </c>
      <c r="F21" s="35">
        <f t="shared" ref="F21" si="28">SUM(E21*100%)</f>
        <v>310.5</v>
      </c>
      <c r="G21" s="35"/>
      <c r="H21" s="9"/>
      <c r="I21" s="9">
        <f t="shared" ref="I21" si="29">SUM(H21-J21)</f>
        <v>0</v>
      </c>
      <c r="J21" s="34">
        <f t="shared" ref="J21" si="30">SUM(H21*0%)</f>
        <v>0</v>
      </c>
      <c r="K21" s="9"/>
      <c r="L21" s="9">
        <f t="shared" si="3"/>
        <v>0</v>
      </c>
      <c r="M21" s="9">
        <f t="shared" si="4"/>
        <v>0</v>
      </c>
      <c r="N21" s="9"/>
      <c r="O21" s="9">
        <f t="shared" ref="O21" si="31">SUM(N21-P21)</f>
        <v>0</v>
      </c>
      <c r="P21" s="34">
        <f t="shared" ref="P21" si="32">IF(N21&gt;(61.38*15),(61.38*15),N21)/2</f>
        <v>0</v>
      </c>
      <c r="Q21" s="34"/>
      <c r="R21" s="34">
        <f t="shared" ref="R21" si="33">SUM(Q21*100%)</f>
        <v>0</v>
      </c>
      <c r="S21" s="34">
        <f t="shared" si="15"/>
        <v>0</v>
      </c>
      <c r="T21" s="34"/>
      <c r="U21" s="34">
        <f t="shared" ref="U21" si="34">SUM(T21*100%)</f>
        <v>0</v>
      </c>
      <c r="V21" s="34">
        <f t="shared" ref="V21" si="35">SUM(T21-U21)</f>
        <v>0</v>
      </c>
      <c r="W21" s="34">
        <f>INCIDENCIAS!I21</f>
        <v>0</v>
      </c>
      <c r="X21" s="34"/>
      <c r="Y21" s="34"/>
      <c r="Z21" s="34"/>
      <c r="AA21" s="34"/>
      <c r="AB21" s="34"/>
      <c r="AC21" s="34"/>
      <c r="AD21" s="34"/>
      <c r="AE21" s="34"/>
      <c r="AF21" s="9">
        <f t="shared" ref="AF21" si="36">SUM(C21+F21+I21+L21+O21+R21+U21+Z21+W21+AA21+AB21+AC21+AD21+AE21+Y21+X21)</f>
        <v>2793.71</v>
      </c>
      <c r="AG21" s="102">
        <f t="shared" ref="AG21" si="37">SUM(G21+J21+M21+P21+S21+V21)</f>
        <v>0</v>
      </c>
      <c r="AH21" s="102">
        <f t="shared" ref="AH21" si="38">SUM(AF21:AG21)</f>
        <v>2793.71</v>
      </c>
    </row>
    <row r="22" spans="1:34" ht="18.95" customHeight="1" x14ac:dyDescent="0.2">
      <c r="A22" s="111" t="str">
        <f>INCIDENCIAS!A22</f>
        <v>FRANCISCO JAVIER SANCHEZ PEREZ</v>
      </c>
      <c r="B22" s="9">
        <f>SUM(INCIDENCIAS!F22)</f>
        <v>0</v>
      </c>
      <c r="C22" s="9">
        <f>SUM(PRESUPUESTO!N22)-B22+INCIDENCIAS!I22</f>
        <v>2881.85</v>
      </c>
      <c r="D22" s="9">
        <f>SUM(INCIDENCIAS!G22)</f>
        <v>0</v>
      </c>
      <c r="E22" s="9">
        <f>SUM(PRESUPUESTO!O22)-D22+INCIDENCIAS!J22</f>
        <v>310.5</v>
      </c>
      <c r="F22" s="35">
        <f>SUM(E22*100%)</f>
        <v>310.5</v>
      </c>
      <c r="G22" s="35"/>
      <c r="H22" s="9"/>
      <c r="I22" s="9">
        <f t="shared" si="0"/>
        <v>0</v>
      </c>
      <c r="J22" s="34">
        <f t="shared" si="1"/>
        <v>0</v>
      </c>
      <c r="K22" s="9"/>
      <c r="L22" s="9">
        <f t="shared" si="3"/>
        <v>0</v>
      </c>
      <c r="M22" s="9">
        <f t="shared" si="4"/>
        <v>0</v>
      </c>
      <c r="N22" s="9"/>
      <c r="O22" s="9">
        <f t="shared" si="5"/>
        <v>0</v>
      </c>
      <c r="P22" s="34">
        <f t="shared" si="6"/>
        <v>0</v>
      </c>
      <c r="Q22" s="34"/>
      <c r="R22" s="34">
        <f t="shared" si="7"/>
        <v>0</v>
      </c>
      <c r="S22" s="34">
        <f t="shared" si="15"/>
        <v>0</v>
      </c>
      <c r="T22" s="34"/>
      <c r="U22" s="34">
        <f t="shared" si="16"/>
        <v>0</v>
      </c>
      <c r="V22" s="34">
        <f t="shared" si="10"/>
        <v>0</v>
      </c>
      <c r="W22" s="34">
        <f>INCIDENCIAS!I22</f>
        <v>0</v>
      </c>
      <c r="X22" s="34">
        <f>INCIDENCIAS!J37</f>
        <v>0</v>
      </c>
      <c r="Y22" s="34"/>
      <c r="Z22" s="34"/>
      <c r="AA22" s="34"/>
      <c r="AB22" s="34"/>
      <c r="AC22" s="34"/>
      <c r="AD22" s="34"/>
      <c r="AE22" s="34"/>
      <c r="AF22" s="9">
        <f t="shared" si="11"/>
        <v>3192.35</v>
      </c>
      <c r="AG22" s="102">
        <f t="shared" si="17"/>
        <v>0</v>
      </c>
      <c r="AH22" s="102">
        <f t="shared" si="18"/>
        <v>3192.35</v>
      </c>
    </row>
    <row r="23" spans="1:34" ht="18.95" customHeight="1" x14ac:dyDescent="0.2">
      <c r="A23" s="111" t="str">
        <f>INCIDENCIAS!A23</f>
        <v>LUIS FERNANDO VELASCO HERNANDEZ</v>
      </c>
      <c r="B23" s="9">
        <f>SUM(INCIDENCIAS!F23)</f>
        <v>0</v>
      </c>
      <c r="C23" s="9">
        <f>SUM(PRESUPUESTO!N23)-B23+INCIDENCIAS!I23</f>
        <v>2881.85</v>
      </c>
      <c r="D23" s="9">
        <f>SUM(INCIDENCIAS!G23)</f>
        <v>0</v>
      </c>
      <c r="E23" s="9">
        <f>SUM(PRESUPUESTO!O23)-D23+INCIDENCIAS!J23</f>
        <v>310.5</v>
      </c>
      <c r="F23" s="35">
        <f>SUM(E23*100%)</f>
        <v>310.5</v>
      </c>
      <c r="G23" s="35"/>
      <c r="H23" s="9"/>
      <c r="I23" s="9">
        <f t="shared" si="0"/>
        <v>0</v>
      </c>
      <c r="J23" s="34">
        <f t="shared" si="1"/>
        <v>0</v>
      </c>
      <c r="K23" s="9"/>
      <c r="L23" s="9">
        <f t="shared" si="3"/>
        <v>0</v>
      </c>
      <c r="M23" s="9">
        <f t="shared" si="4"/>
        <v>0</v>
      </c>
      <c r="N23" s="9"/>
      <c r="O23" s="9">
        <f t="shared" si="5"/>
        <v>0</v>
      </c>
      <c r="P23" s="34">
        <f t="shared" si="6"/>
        <v>0</v>
      </c>
      <c r="Q23" s="34"/>
      <c r="R23" s="34">
        <f t="shared" si="7"/>
        <v>0</v>
      </c>
      <c r="S23" s="34">
        <f t="shared" si="15"/>
        <v>0</v>
      </c>
      <c r="T23" s="34"/>
      <c r="U23" s="34">
        <f t="shared" si="16"/>
        <v>0</v>
      </c>
      <c r="V23" s="34">
        <f t="shared" si="10"/>
        <v>0</v>
      </c>
      <c r="W23" s="34">
        <f>INCIDENCIAS!I23</f>
        <v>0</v>
      </c>
      <c r="X23" s="34">
        <f>INCIDENCIAS!J38</f>
        <v>0</v>
      </c>
      <c r="Y23" s="34"/>
      <c r="Z23" s="34"/>
      <c r="AA23" s="34"/>
      <c r="AB23" s="34"/>
      <c r="AC23" s="34"/>
      <c r="AD23" s="34"/>
      <c r="AE23" s="34"/>
      <c r="AF23" s="9">
        <f t="shared" si="11"/>
        <v>3192.35</v>
      </c>
      <c r="AG23" s="102">
        <f t="shared" si="17"/>
        <v>0</v>
      </c>
      <c r="AH23" s="102">
        <f t="shared" si="18"/>
        <v>3192.35</v>
      </c>
    </row>
    <row r="24" spans="1:34" ht="18.95" customHeight="1" x14ac:dyDescent="0.2">
      <c r="A24" s="111" t="str">
        <f>INCIDENCIAS!A24</f>
        <v>MARCO ANTONIO TAPIA CORREA</v>
      </c>
      <c r="B24" s="9">
        <f>SUM(INCIDENCIAS!F24)</f>
        <v>0</v>
      </c>
      <c r="C24" s="9">
        <f>SUM(PRESUPUESTO!N24)-B24+INCIDENCIAS!I24</f>
        <v>2146.75</v>
      </c>
      <c r="D24" s="9">
        <f>SUM(INCIDENCIAS!G24)</f>
        <v>0</v>
      </c>
      <c r="E24" s="9">
        <f>SUM(PRESUPUESTO!O24)-D24+INCIDENCIAS!J24</f>
        <v>310.5</v>
      </c>
      <c r="F24" s="35">
        <f t="shared" si="14"/>
        <v>310.5</v>
      </c>
      <c r="G24" s="35"/>
      <c r="H24" s="9"/>
      <c r="I24" s="9">
        <f t="shared" si="0"/>
        <v>0</v>
      </c>
      <c r="J24" s="34">
        <f t="shared" si="1"/>
        <v>0</v>
      </c>
      <c r="K24" s="9"/>
      <c r="L24" s="9">
        <f t="shared" si="3"/>
        <v>0</v>
      </c>
      <c r="M24" s="9">
        <f t="shared" si="4"/>
        <v>0</v>
      </c>
      <c r="N24" s="9"/>
      <c r="O24" s="9">
        <f t="shared" si="5"/>
        <v>0</v>
      </c>
      <c r="P24" s="34">
        <f t="shared" si="6"/>
        <v>0</v>
      </c>
      <c r="Q24" s="34"/>
      <c r="R24" s="34">
        <f t="shared" si="7"/>
        <v>0</v>
      </c>
      <c r="S24" s="34">
        <f t="shared" si="15"/>
        <v>0</v>
      </c>
      <c r="T24" s="34"/>
      <c r="U24" s="34">
        <f t="shared" si="16"/>
        <v>0</v>
      </c>
      <c r="V24" s="34">
        <f t="shared" si="10"/>
        <v>0</v>
      </c>
      <c r="W24" s="34">
        <f>INCIDENCIAS!I24</f>
        <v>0</v>
      </c>
      <c r="X24" s="34">
        <f>INCIDENCIAS!J39</f>
        <v>0</v>
      </c>
      <c r="Y24" s="34"/>
      <c r="Z24" s="34">
        <f>C24*3.8%</f>
        <v>81.576499999999996</v>
      </c>
      <c r="AA24" s="34"/>
      <c r="AB24" s="34"/>
      <c r="AC24" s="34"/>
      <c r="AD24" s="34"/>
      <c r="AE24" s="34"/>
      <c r="AF24" s="9">
        <f t="shared" si="11"/>
        <v>2538.8265000000001</v>
      </c>
      <c r="AG24" s="102">
        <f t="shared" si="17"/>
        <v>0</v>
      </c>
      <c r="AH24" s="102">
        <f t="shared" si="18"/>
        <v>2538.8265000000001</v>
      </c>
    </row>
    <row r="25" spans="1:34" ht="18.95" customHeight="1" x14ac:dyDescent="0.2">
      <c r="A25" s="111" t="str">
        <f>INCIDENCIAS!A25</f>
        <v>MANUEL VILLALVAZO GUTIERREZ</v>
      </c>
      <c r="B25" s="9">
        <f>SUM(INCIDENCIAS!F25)</f>
        <v>0</v>
      </c>
      <c r="C25" s="9">
        <f>SUM(PRESUPUESTO!N25)-B25+INCIDENCIAS!I25</f>
        <v>2051.9</v>
      </c>
      <c r="D25" s="9">
        <f>SUM(INCIDENCIAS!G25)</f>
        <v>0</v>
      </c>
      <c r="E25" s="9">
        <f>SUM(PRESUPUESTO!O25)-D25+INCIDENCIAS!J25</f>
        <v>310.5</v>
      </c>
      <c r="F25" s="35">
        <f t="shared" ref="F25:F48" si="39">SUM(E25*100%)</f>
        <v>310.5</v>
      </c>
      <c r="G25" s="35"/>
      <c r="H25" s="9"/>
      <c r="I25" s="9">
        <f t="shared" si="0"/>
        <v>0</v>
      </c>
      <c r="J25" s="34">
        <f t="shared" si="1"/>
        <v>0</v>
      </c>
      <c r="K25" s="9"/>
      <c r="L25" s="9">
        <f t="shared" si="3"/>
        <v>0</v>
      </c>
      <c r="M25" s="9">
        <f t="shared" si="4"/>
        <v>0</v>
      </c>
      <c r="N25" s="9"/>
      <c r="O25" s="9">
        <f t="shared" si="5"/>
        <v>0</v>
      </c>
      <c r="P25" s="34">
        <f t="shared" si="6"/>
        <v>0</v>
      </c>
      <c r="Q25" s="34"/>
      <c r="R25" s="34">
        <f t="shared" si="7"/>
        <v>0</v>
      </c>
      <c r="S25" s="34">
        <f t="shared" si="15"/>
        <v>0</v>
      </c>
      <c r="T25" s="34"/>
      <c r="U25" s="34">
        <f t="shared" si="16"/>
        <v>0</v>
      </c>
      <c r="V25" s="34">
        <f t="shared" si="10"/>
        <v>0</v>
      </c>
      <c r="W25" s="34">
        <f>INCIDENCIAS!I25</f>
        <v>0</v>
      </c>
      <c r="X25" s="34">
        <f>INCIDENCIAS!J42</f>
        <v>0</v>
      </c>
      <c r="Y25" s="34"/>
      <c r="Z25" s="34">
        <f>C25*7.6%</f>
        <v>155.9444</v>
      </c>
      <c r="AA25" s="34"/>
      <c r="AB25" s="34"/>
      <c r="AC25" s="34"/>
      <c r="AD25" s="34"/>
      <c r="AE25" s="34"/>
      <c r="AF25" s="9">
        <f t="shared" si="11"/>
        <v>2518.3444</v>
      </c>
      <c r="AG25" s="102">
        <f t="shared" si="17"/>
        <v>0</v>
      </c>
      <c r="AH25" s="102">
        <f t="shared" si="18"/>
        <v>2518.3444</v>
      </c>
    </row>
    <row r="26" spans="1:34" ht="18.95" customHeight="1" x14ac:dyDescent="0.2">
      <c r="A26" s="111" t="str">
        <f>INCIDENCIAS!A26</f>
        <v xml:space="preserve">PATRICIA GARCÍA MARTÍNEZ </v>
      </c>
      <c r="B26" s="9">
        <f>SUM(INCIDENCIAS!F26)</f>
        <v>0</v>
      </c>
      <c r="C26" s="9">
        <f>SUM(PRESUPUESTO!N26)-B26+INCIDENCIAS!I26</f>
        <v>2051.9</v>
      </c>
      <c r="D26" s="9">
        <f>SUM(INCIDENCIAS!G26)</f>
        <v>0</v>
      </c>
      <c r="E26" s="9">
        <f>SUM(PRESUPUESTO!O26)-D26+INCIDENCIAS!J26</f>
        <v>310.5</v>
      </c>
      <c r="F26" s="35">
        <f t="shared" si="39"/>
        <v>310.5</v>
      </c>
      <c r="G26" s="35"/>
      <c r="H26" s="9"/>
      <c r="I26" s="9">
        <f t="shared" si="0"/>
        <v>0</v>
      </c>
      <c r="J26" s="34">
        <f t="shared" si="1"/>
        <v>0</v>
      </c>
      <c r="K26" s="9"/>
      <c r="L26" s="9">
        <f t="shared" si="3"/>
        <v>0</v>
      </c>
      <c r="M26" s="9">
        <f t="shared" si="4"/>
        <v>0</v>
      </c>
      <c r="N26" s="9"/>
      <c r="O26" s="9">
        <f t="shared" si="5"/>
        <v>0</v>
      </c>
      <c r="P26" s="34">
        <f t="shared" si="6"/>
        <v>0</v>
      </c>
      <c r="Q26" s="34"/>
      <c r="R26" s="34">
        <f t="shared" si="7"/>
        <v>0</v>
      </c>
      <c r="S26" s="34">
        <f t="shared" si="15"/>
        <v>0</v>
      </c>
      <c r="T26" s="34"/>
      <c r="U26" s="34">
        <f t="shared" si="16"/>
        <v>0</v>
      </c>
      <c r="V26" s="34">
        <f t="shared" si="10"/>
        <v>0</v>
      </c>
      <c r="W26" s="34">
        <f>INCIDENCIAS!I26</f>
        <v>0</v>
      </c>
      <c r="X26" s="34">
        <f>INCIDENCIAS!J43</f>
        <v>0</v>
      </c>
      <c r="Y26" s="34"/>
      <c r="Z26" s="34">
        <f>C26*3.8%</f>
        <v>77.972200000000001</v>
      </c>
      <c r="AA26" s="34"/>
      <c r="AB26" s="34"/>
      <c r="AC26" s="34"/>
      <c r="AD26" s="34"/>
      <c r="AE26" s="34"/>
      <c r="AF26" s="9">
        <f t="shared" si="11"/>
        <v>2440.3722000000002</v>
      </c>
      <c r="AG26" s="102">
        <f t="shared" si="17"/>
        <v>0</v>
      </c>
      <c r="AH26" s="102">
        <f t="shared" si="18"/>
        <v>2440.3722000000002</v>
      </c>
    </row>
    <row r="27" spans="1:34" ht="18.95" customHeight="1" x14ac:dyDescent="0.2">
      <c r="A27" s="111" t="str">
        <f>INCIDENCIAS!A27</f>
        <v>JOSE ANTONIO GUTIERREZ QUIROZ</v>
      </c>
      <c r="B27" s="9">
        <f>SUM(INCIDENCIAS!F27)</f>
        <v>0</v>
      </c>
      <c r="C27" s="9">
        <f>SUM(PRESUPUESTO!N27)-B27+INCIDENCIAS!I27</f>
        <v>2051.9</v>
      </c>
      <c r="D27" s="9">
        <f>SUM(INCIDENCIAS!G27)</f>
        <v>0</v>
      </c>
      <c r="E27" s="9">
        <f>SUM(PRESUPUESTO!O27)-D27+INCIDENCIAS!J27</f>
        <v>310.5</v>
      </c>
      <c r="F27" s="35">
        <f t="shared" ref="F27" si="40">SUM(E27*100%)</f>
        <v>310.5</v>
      </c>
      <c r="G27" s="35"/>
      <c r="H27" s="9"/>
      <c r="I27" s="9">
        <f t="shared" ref="I27" si="41">SUM(H27-J27)</f>
        <v>0</v>
      </c>
      <c r="J27" s="34">
        <f t="shared" ref="J27" si="42">SUM(H27*0%)</f>
        <v>0</v>
      </c>
      <c r="K27" s="9"/>
      <c r="L27" s="9">
        <f t="shared" si="3"/>
        <v>0</v>
      </c>
      <c r="M27" s="9">
        <f t="shared" si="4"/>
        <v>0</v>
      </c>
      <c r="N27" s="9"/>
      <c r="O27" s="9">
        <f t="shared" ref="O27" si="43">SUM(N27-P27)</f>
        <v>0</v>
      </c>
      <c r="P27" s="34">
        <f t="shared" ref="P27" si="44">IF(N27&gt;(61.38*15),(61.38*15),N27)/2</f>
        <v>0</v>
      </c>
      <c r="Q27" s="400"/>
      <c r="R27" s="34">
        <f t="shared" ref="R27" si="45">SUM(Q27*100%)</f>
        <v>0</v>
      </c>
      <c r="S27" s="34">
        <f t="shared" si="15"/>
        <v>0</v>
      </c>
      <c r="T27" s="34"/>
      <c r="U27" s="34">
        <f t="shared" si="16"/>
        <v>0</v>
      </c>
      <c r="V27" s="34">
        <f t="shared" si="10"/>
        <v>0</v>
      </c>
      <c r="W27" s="34">
        <f>INCIDENCIAS!I27</f>
        <v>0</v>
      </c>
      <c r="X27" s="34">
        <f>INCIDENCIAS!J44</f>
        <v>0</v>
      </c>
      <c r="Y27" s="34"/>
      <c r="Z27" s="34"/>
      <c r="AA27" s="34"/>
      <c r="AB27" s="34"/>
      <c r="AC27" s="34"/>
      <c r="AD27" s="34"/>
      <c r="AE27" s="34"/>
      <c r="AF27" s="9">
        <f t="shared" ref="AF27" si="46">SUM(C27+F27+I27+L27+O27+R27+U27+Z27+W27+AA27+AB27+AC27+AD27+AE27+Y27+X27)</f>
        <v>2362.4</v>
      </c>
      <c r="AG27" s="102">
        <f t="shared" ref="AG27" si="47">SUM(G27+J27+M27+P27+S27+V27)</f>
        <v>0</v>
      </c>
      <c r="AH27" s="102">
        <f t="shared" ref="AH27" si="48">SUM(AF27:AG27)</f>
        <v>2362.4</v>
      </c>
    </row>
    <row r="28" spans="1:34" ht="18.95" customHeight="1" x14ac:dyDescent="0.2">
      <c r="A28" s="111" t="str">
        <f>INCIDENCIAS!A28</f>
        <v>JORGE TORREZ MUNGUÍA</v>
      </c>
      <c r="B28" s="9">
        <f>SUM(INCIDENCIAS!F28)</f>
        <v>0</v>
      </c>
      <c r="C28" s="9">
        <f>SUM(PRESUPUESTO!N28)-B28+INCIDENCIAS!I28</f>
        <v>1903.9</v>
      </c>
      <c r="D28" s="9">
        <f>SUM(INCIDENCIAS!G28)</f>
        <v>0</v>
      </c>
      <c r="E28" s="9">
        <f>SUM(PRESUPUESTO!O28)-D28+INCIDENCIAS!J28</f>
        <v>310.5</v>
      </c>
      <c r="F28" s="35">
        <f t="shared" si="39"/>
        <v>310.5</v>
      </c>
      <c r="G28" s="35"/>
      <c r="H28" s="9"/>
      <c r="I28" s="9">
        <f t="shared" si="0"/>
        <v>0</v>
      </c>
      <c r="J28" s="34">
        <f t="shared" si="1"/>
        <v>0</v>
      </c>
      <c r="K28" s="9"/>
      <c r="L28" s="9">
        <f t="shared" si="3"/>
        <v>0</v>
      </c>
      <c r="M28" s="9">
        <f t="shared" si="4"/>
        <v>0</v>
      </c>
      <c r="N28" s="9"/>
      <c r="O28" s="9">
        <f t="shared" si="5"/>
        <v>0</v>
      </c>
      <c r="P28" s="34">
        <f t="shared" si="6"/>
        <v>0</v>
      </c>
      <c r="Q28" s="34"/>
      <c r="R28" s="34">
        <f t="shared" si="7"/>
        <v>0</v>
      </c>
      <c r="S28" s="34">
        <f t="shared" si="15"/>
        <v>0</v>
      </c>
      <c r="T28" s="34"/>
      <c r="U28" s="34">
        <f t="shared" si="16"/>
        <v>0</v>
      </c>
      <c r="V28" s="34">
        <f t="shared" si="10"/>
        <v>0</v>
      </c>
      <c r="W28" s="34">
        <f>INCIDENCIAS!I28</f>
        <v>0</v>
      </c>
      <c r="X28" s="34">
        <f>INCIDENCIAS!J44</f>
        <v>0</v>
      </c>
      <c r="Y28" s="34"/>
      <c r="Z28" s="34">
        <f>C28*3.8%</f>
        <v>72.348200000000006</v>
      </c>
      <c r="AA28" s="34"/>
      <c r="AB28" s="34"/>
      <c r="AC28" s="34"/>
      <c r="AD28" s="34"/>
      <c r="AE28" s="34"/>
      <c r="AF28" s="9">
        <f t="shared" si="11"/>
        <v>2286.7482</v>
      </c>
      <c r="AG28" s="102">
        <f t="shared" si="17"/>
        <v>0</v>
      </c>
      <c r="AH28" s="102">
        <f t="shared" si="18"/>
        <v>2286.7482</v>
      </c>
    </row>
    <row r="29" spans="1:34" ht="18.95" customHeight="1" x14ac:dyDescent="0.2">
      <c r="A29" s="111" t="str">
        <f>INCIDENCIAS!A29</f>
        <v>MIGUEL SOLORZANO SANCHEZ</v>
      </c>
      <c r="B29" s="9">
        <f>SUM(INCIDENCIAS!F29)</f>
        <v>0</v>
      </c>
      <c r="C29" s="9">
        <f>SUM(PRESUPUESTO!N29)-B29+INCIDENCIAS!I29</f>
        <v>1903.9</v>
      </c>
      <c r="D29" s="9">
        <f>SUM(INCIDENCIAS!G29)</f>
        <v>0</v>
      </c>
      <c r="E29" s="9">
        <f>SUM(PRESUPUESTO!O29)-D29+INCIDENCIAS!J29</f>
        <v>310.5</v>
      </c>
      <c r="F29" s="35">
        <f t="shared" si="39"/>
        <v>310.5</v>
      </c>
      <c r="G29" s="35"/>
      <c r="H29" s="9"/>
      <c r="I29" s="9">
        <f t="shared" si="0"/>
        <v>0</v>
      </c>
      <c r="J29" s="34">
        <f t="shared" si="1"/>
        <v>0</v>
      </c>
      <c r="K29" s="9"/>
      <c r="L29" s="9">
        <f t="shared" si="3"/>
        <v>0</v>
      </c>
      <c r="M29" s="9">
        <f t="shared" si="4"/>
        <v>0</v>
      </c>
      <c r="N29" s="9"/>
      <c r="O29" s="9">
        <f t="shared" si="5"/>
        <v>0</v>
      </c>
      <c r="P29" s="34">
        <f t="shared" si="6"/>
        <v>0</v>
      </c>
      <c r="Q29" s="34"/>
      <c r="R29" s="34">
        <f t="shared" si="7"/>
        <v>0</v>
      </c>
      <c r="S29" s="34">
        <f t="shared" si="15"/>
        <v>0</v>
      </c>
      <c r="T29" s="34"/>
      <c r="U29" s="34">
        <f t="shared" si="16"/>
        <v>0</v>
      </c>
      <c r="V29" s="34">
        <f t="shared" si="10"/>
        <v>0</v>
      </c>
      <c r="W29" s="34">
        <f>INCIDENCIAS!I29</f>
        <v>0</v>
      </c>
      <c r="X29" s="34">
        <f>INCIDENCIAS!J45</f>
        <v>0</v>
      </c>
      <c r="Y29" s="34"/>
      <c r="Z29" s="34">
        <f>C29*1.9%</f>
        <v>36.174100000000003</v>
      </c>
      <c r="AA29" s="34"/>
      <c r="AB29" s="34"/>
      <c r="AC29" s="34"/>
      <c r="AD29" s="34"/>
      <c r="AE29" s="34"/>
      <c r="AF29" s="9">
        <f t="shared" si="11"/>
        <v>2250.5741000000003</v>
      </c>
      <c r="AG29" s="102">
        <f t="shared" si="17"/>
        <v>0</v>
      </c>
      <c r="AH29" s="102">
        <f t="shared" si="18"/>
        <v>2250.5741000000003</v>
      </c>
    </row>
    <row r="30" spans="1:34" ht="18.95" customHeight="1" x14ac:dyDescent="0.2">
      <c r="A30" s="111" t="str">
        <f>INCIDENCIAS!A30</f>
        <v>IVAN GUADALUPE RODRIGUEZ GALVEZ</v>
      </c>
      <c r="B30" s="9">
        <f>SUM(INCIDENCIAS!F30)</f>
        <v>0</v>
      </c>
      <c r="C30" s="9">
        <f>SUM(PRESUPUESTO!N30)-B30+INCIDENCIAS!I30</f>
        <v>2881.85</v>
      </c>
      <c r="D30" s="9">
        <f>SUM(INCIDENCIAS!G30)</f>
        <v>0</v>
      </c>
      <c r="E30" s="9">
        <f>SUM(PRESUPUESTO!O30)-D30+INCIDENCIAS!J30</f>
        <v>310.5</v>
      </c>
      <c r="F30" s="35">
        <f t="shared" si="39"/>
        <v>310.5</v>
      </c>
      <c r="G30" s="35"/>
      <c r="H30" s="9"/>
      <c r="I30" s="9">
        <f t="shared" si="0"/>
        <v>0</v>
      </c>
      <c r="J30" s="34">
        <f t="shared" si="1"/>
        <v>0</v>
      </c>
      <c r="K30" s="9"/>
      <c r="L30" s="9">
        <f t="shared" si="3"/>
        <v>0</v>
      </c>
      <c r="M30" s="9">
        <f t="shared" si="4"/>
        <v>0</v>
      </c>
      <c r="N30" s="9"/>
      <c r="O30" s="9">
        <f t="shared" si="5"/>
        <v>0</v>
      </c>
      <c r="P30" s="34">
        <f t="shared" si="6"/>
        <v>0</v>
      </c>
      <c r="Q30" s="34"/>
      <c r="R30" s="34">
        <f t="shared" si="7"/>
        <v>0</v>
      </c>
      <c r="S30" s="34">
        <f t="shared" si="15"/>
        <v>0</v>
      </c>
      <c r="T30" s="34"/>
      <c r="U30" s="34">
        <f t="shared" ref="U30:U34" si="49">SUM(T30*100%)</f>
        <v>0</v>
      </c>
      <c r="V30" s="34">
        <f t="shared" si="10"/>
        <v>0</v>
      </c>
      <c r="W30" s="34">
        <f>INCIDENCIAS!I30</f>
        <v>0</v>
      </c>
      <c r="X30" s="34">
        <f>INCIDENCIAS!J46</f>
        <v>0</v>
      </c>
      <c r="Y30" s="34"/>
      <c r="Z30" s="34"/>
      <c r="AA30" s="34"/>
      <c r="AB30" s="34"/>
      <c r="AC30" s="34"/>
      <c r="AD30" s="34"/>
      <c r="AE30" s="34"/>
      <c r="AF30" s="9">
        <f t="shared" si="11"/>
        <v>3192.35</v>
      </c>
      <c r="AG30" s="102">
        <f t="shared" si="17"/>
        <v>0</v>
      </c>
      <c r="AH30" s="102">
        <f t="shared" si="18"/>
        <v>3192.35</v>
      </c>
    </row>
    <row r="31" spans="1:34" ht="18.95" customHeight="1" x14ac:dyDescent="0.2">
      <c r="A31" s="111" t="str">
        <f>INCIDENCIAS!A31</f>
        <v>JESUS RAMON GAUNA SIGALA</v>
      </c>
      <c r="B31" s="9">
        <f>SUM(INCIDENCIAS!F31)</f>
        <v>8434.98</v>
      </c>
      <c r="C31" s="9">
        <f>SUM(PRESUPUESTO!N31)-B31+INCIDENCIAS!I31</f>
        <v>4217.4950000000008</v>
      </c>
      <c r="D31" s="9">
        <f>SUM(INCIDENCIAS!G31)</f>
        <v>207</v>
      </c>
      <c r="E31" s="9">
        <f>SUM(PRESUPUESTO!O31)-D31+INCIDENCIAS!J31</f>
        <v>103.5</v>
      </c>
      <c r="F31" s="35">
        <f t="shared" ref="F31" si="50">SUM(E31*100%)</f>
        <v>103.5</v>
      </c>
      <c r="G31" s="35"/>
      <c r="H31" s="9"/>
      <c r="I31" s="9">
        <f t="shared" ref="I31" si="51">SUM(H31-J31)</f>
        <v>0</v>
      </c>
      <c r="J31" s="34">
        <f t="shared" ref="J31" si="52">SUM(H31*0%)</f>
        <v>0</v>
      </c>
      <c r="K31" s="9"/>
      <c r="L31" s="9">
        <f t="shared" ref="L31" si="53">SUM(K31-M31)</f>
        <v>0</v>
      </c>
      <c r="M31" s="9">
        <f t="shared" ref="M31" si="54">IF(K31&gt;(61.38*30),61.38*30,K31)</f>
        <v>0</v>
      </c>
      <c r="N31" s="9"/>
      <c r="O31" s="9">
        <f t="shared" ref="O31" si="55">SUM(N31-P31)</f>
        <v>0</v>
      </c>
      <c r="P31" s="34">
        <f t="shared" ref="P31" si="56">IF(N31&gt;(61.38*15),(61.38*15),N31)/2</f>
        <v>0</v>
      </c>
      <c r="Q31" s="34"/>
      <c r="R31" s="34">
        <f t="shared" ref="R31" si="57">SUM(Q31*100%)</f>
        <v>0</v>
      </c>
      <c r="S31" s="34">
        <f t="shared" ref="S31" si="58">SUM(Q31-R31)</f>
        <v>0</v>
      </c>
      <c r="T31" s="34"/>
      <c r="U31" s="34">
        <f t="shared" ref="U31" si="59">SUM(T31*100%)</f>
        <v>0</v>
      </c>
      <c r="V31" s="34">
        <f t="shared" ref="V31" si="60">SUM(T31-U31)</f>
        <v>0</v>
      </c>
      <c r="W31" s="34">
        <f>INCIDENCIAS!I31</f>
        <v>0</v>
      </c>
      <c r="X31" s="34">
        <f>INCIDENCIAS!J47</f>
        <v>0</v>
      </c>
      <c r="Y31" s="34"/>
      <c r="Z31" s="34"/>
      <c r="AA31" s="34"/>
      <c r="AB31" s="34"/>
      <c r="AC31" s="34"/>
      <c r="AD31" s="34"/>
      <c r="AE31" s="34"/>
      <c r="AF31" s="9">
        <f t="shared" ref="AF31" si="61">SUM(C31+F31+I31+L31+O31+R31+U31+Z31+W31+AA31+AB31+AC31+AD31+AE31+Y31+X31)</f>
        <v>4320.9950000000008</v>
      </c>
      <c r="AG31" s="102">
        <f t="shared" ref="AG31" si="62">SUM(G31+J31+M31+P31+S31+V31)</f>
        <v>0</v>
      </c>
      <c r="AH31" s="102">
        <f t="shared" ref="AH31" si="63">SUM(AF31:AG31)</f>
        <v>4320.9950000000008</v>
      </c>
    </row>
    <row r="32" spans="1:34" ht="18.95" customHeight="1" x14ac:dyDescent="0.2">
      <c r="A32" s="111" t="str">
        <f>INCIDENCIAS!A32</f>
        <v>MARIA ESTHER AGUAYO QUIROZ</v>
      </c>
      <c r="B32" s="9">
        <f>SUM(INCIDENCIAS!F32)</f>
        <v>0</v>
      </c>
      <c r="C32" s="9">
        <f>SUM(PRESUPUESTO!N32)-B32+INCIDENCIAS!I32</f>
        <v>2610.4250000000002</v>
      </c>
      <c r="D32" s="9">
        <f>SUM(INCIDENCIAS!G32)</f>
        <v>0</v>
      </c>
      <c r="E32" s="9">
        <f>SUM(PRESUPUESTO!O32)-D32+INCIDENCIAS!J32</f>
        <v>310.5</v>
      </c>
      <c r="F32" s="35">
        <f t="shared" si="39"/>
        <v>310.5</v>
      </c>
      <c r="G32" s="35"/>
      <c r="H32" s="9"/>
      <c r="I32" s="9">
        <f t="shared" si="0"/>
        <v>0</v>
      </c>
      <c r="J32" s="34">
        <f t="shared" si="1"/>
        <v>0</v>
      </c>
      <c r="K32" s="9"/>
      <c r="L32" s="9">
        <f t="shared" si="3"/>
        <v>0</v>
      </c>
      <c r="M32" s="9">
        <f t="shared" si="4"/>
        <v>0</v>
      </c>
      <c r="N32" s="9"/>
      <c r="O32" s="9">
        <f t="shared" si="5"/>
        <v>0</v>
      </c>
      <c r="P32" s="34">
        <f t="shared" si="6"/>
        <v>0</v>
      </c>
      <c r="Q32" s="34"/>
      <c r="R32" s="34">
        <f t="shared" si="7"/>
        <v>0</v>
      </c>
      <c r="S32" s="34">
        <f t="shared" si="15"/>
        <v>0</v>
      </c>
      <c r="T32" s="34"/>
      <c r="U32" s="34">
        <f t="shared" si="49"/>
        <v>0</v>
      </c>
      <c r="V32" s="34">
        <f t="shared" si="10"/>
        <v>0</v>
      </c>
      <c r="W32" s="34">
        <f>INCIDENCIAS!I32</f>
        <v>0</v>
      </c>
      <c r="X32" s="34"/>
      <c r="Y32" s="34"/>
      <c r="Z32" s="34"/>
      <c r="AA32" s="34"/>
      <c r="AB32" s="34"/>
      <c r="AC32" s="34"/>
      <c r="AD32" s="34"/>
      <c r="AE32" s="34"/>
      <c r="AF32" s="9">
        <f t="shared" si="11"/>
        <v>2920.9250000000002</v>
      </c>
      <c r="AG32" s="102">
        <f t="shared" si="17"/>
        <v>0</v>
      </c>
      <c r="AH32" s="102">
        <f t="shared" si="18"/>
        <v>2920.9250000000002</v>
      </c>
    </row>
    <row r="33" spans="1:34" ht="18.95" customHeight="1" x14ac:dyDescent="0.2">
      <c r="A33" s="111" t="str">
        <f>INCIDENCIAS!A33</f>
        <v>MIGUEL ANGEL MACIEL GUZMAN</v>
      </c>
      <c r="B33" s="9">
        <f>SUM(INCIDENCIAS!F33)</f>
        <v>0</v>
      </c>
      <c r="C33" s="9">
        <f>SUM(PRESUPUESTO!N33)-B33+INCIDENCIAS!I33</f>
        <v>10935.424999999999</v>
      </c>
      <c r="D33" s="9">
        <f>SUM(INCIDENCIAS!G33)</f>
        <v>0</v>
      </c>
      <c r="E33" s="9">
        <f>SUM(PRESUPUESTO!O33)-D33+INCIDENCIAS!J33</f>
        <v>310.5</v>
      </c>
      <c r="F33" s="35">
        <f t="shared" si="39"/>
        <v>310.5</v>
      </c>
      <c r="G33" s="35"/>
      <c r="H33" s="9"/>
      <c r="I33" s="9">
        <f t="shared" si="0"/>
        <v>0</v>
      </c>
      <c r="J33" s="34">
        <f t="shared" si="1"/>
        <v>0</v>
      </c>
      <c r="K33" s="9"/>
      <c r="L33" s="9">
        <f t="shared" si="3"/>
        <v>0</v>
      </c>
      <c r="M33" s="9">
        <f t="shared" si="4"/>
        <v>0</v>
      </c>
      <c r="N33" s="9"/>
      <c r="O33" s="9">
        <f t="shared" si="5"/>
        <v>0</v>
      </c>
      <c r="P33" s="34">
        <f t="shared" si="6"/>
        <v>0</v>
      </c>
      <c r="Q33" s="34"/>
      <c r="R33" s="34">
        <f t="shared" si="7"/>
        <v>0</v>
      </c>
      <c r="S33" s="34">
        <f t="shared" si="15"/>
        <v>0</v>
      </c>
      <c r="T33" s="34"/>
      <c r="U33" s="34">
        <f t="shared" si="49"/>
        <v>0</v>
      </c>
      <c r="V33" s="34">
        <f t="shared" si="10"/>
        <v>0</v>
      </c>
      <c r="W33" s="34">
        <f>INCIDENCIAS!I33</f>
        <v>0</v>
      </c>
      <c r="X33" s="34">
        <f>INCIDENCIAS!J48</f>
        <v>0</v>
      </c>
      <c r="Y33" s="34"/>
      <c r="Z33" s="34">
        <f>C33*7.6%</f>
        <v>831.09229999999991</v>
      </c>
      <c r="AA33" s="34"/>
      <c r="AB33" s="34"/>
      <c r="AC33" s="34"/>
      <c r="AD33" s="34"/>
      <c r="AE33" s="34"/>
      <c r="AF33" s="9">
        <f t="shared" si="11"/>
        <v>12077.0173</v>
      </c>
      <c r="AG33" s="102">
        <f t="shared" si="17"/>
        <v>0</v>
      </c>
      <c r="AH33" s="102">
        <f t="shared" si="18"/>
        <v>12077.0173</v>
      </c>
    </row>
    <row r="34" spans="1:34" ht="18.95" customHeight="1" x14ac:dyDescent="0.2">
      <c r="A34" s="111" t="str">
        <f>INCIDENCIAS!A34</f>
        <v>EMMANUEL VEGA NEGRETE</v>
      </c>
      <c r="B34" s="9">
        <f>SUM(INCIDENCIAS!F34)</f>
        <v>0</v>
      </c>
      <c r="C34" s="9">
        <f>SUM(PRESUPUESTO!N34)-B34+INCIDENCIAS!I34</f>
        <v>3338.4</v>
      </c>
      <c r="D34" s="9">
        <f>SUM(INCIDENCIAS!G34)</f>
        <v>0</v>
      </c>
      <c r="E34" s="9">
        <f>SUM(PRESUPUESTO!O34)-D34+INCIDENCIAS!J34</f>
        <v>310.5</v>
      </c>
      <c r="F34" s="35">
        <f t="shared" si="39"/>
        <v>310.5</v>
      </c>
      <c r="G34" s="35"/>
      <c r="H34" s="9"/>
      <c r="I34" s="9">
        <f t="shared" si="0"/>
        <v>0</v>
      </c>
      <c r="J34" s="34">
        <f t="shared" si="1"/>
        <v>0</v>
      </c>
      <c r="K34" s="9"/>
      <c r="L34" s="9">
        <f t="shared" si="3"/>
        <v>0</v>
      </c>
      <c r="M34" s="9">
        <f t="shared" si="4"/>
        <v>0</v>
      </c>
      <c r="N34" s="9"/>
      <c r="O34" s="9">
        <f t="shared" si="5"/>
        <v>0</v>
      </c>
      <c r="P34" s="34">
        <f t="shared" si="6"/>
        <v>0</v>
      </c>
      <c r="Q34" s="34"/>
      <c r="R34" s="34">
        <f t="shared" si="7"/>
        <v>0</v>
      </c>
      <c r="S34" s="34">
        <f t="shared" si="15"/>
        <v>0</v>
      </c>
      <c r="T34" s="34"/>
      <c r="U34" s="34">
        <f t="shared" si="49"/>
        <v>0</v>
      </c>
      <c r="V34" s="34">
        <f t="shared" si="10"/>
        <v>0</v>
      </c>
      <c r="W34" s="34">
        <f>INCIDENCIAS!I34</f>
        <v>0</v>
      </c>
      <c r="X34" s="34">
        <f>INCIDENCIAS!J49</f>
        <v>0</v>
      </c>
      <c r="Y34" s="34"/>
      <c r="Z34" s="34"/>
      <c r="AA34" s="34"/>
      <c r="AB34" s="34"/>
      <c r="AC34" s="34"/>
      <c r="AD34" s="34"/>
      <c r="AE34" s="34"/>
      <c r="AF34" s="9">
        <f t="shared" si="11"/>
        <v>3648.9</v>
      </c>
      <c r="AG34" s="102">
        <f t="shared" si="17"/>
        <v>0</v>
      </c>
      <c r="AH34" s="102">
        <f t="shared" si="18"/>
        <v>3648.9</v>
      </c>
    </row>
    <row r="35" spans="1:34" ht="18.95" customHeight="1" x14ac:dyDescent="0.2">
      <c r="A35" s="111" t="str">
        <f>INCIDENCIAS!A35</f>
        <v>JOSE ANDRADE GARCIA</v>
      </c>
      <c r="B35" s="9">
        <f>SUM(INCIDENCIAS!F35)</f>
        <v>0</v>
      </c>
      <c r="C35" s="9">
        <f>SUM(PRESUPUESTO!N35)-B35+INCIDENCIAS!I35</f>
        <v>10935.424999999999</v>
      </c>
      <c r="D35" s="9">
        <f>SUM(INCIDENCIAS!G35)</f>
        <v>0</v>
      </c>
      <c r="E35" s="9">
        <f>SUM(PRESUPUESTO!O35)-D35+INCIDENCIAS!J35</f>
        <v>310.5</v>
      </c>
      <c r="F35" s="35">
        <f t="shared" si="39"/>
        <v>310.5</v>
      </c>
      <c r="G35" s="35"/>
      <c r="H35" s="9"/>
      <c r="I35" s="9">
        <f t="shared" si="0"/>
        <v>0</v>
      </c>
      <c r="J35" s="34">
        <f t="shared" si="1"/>
        <v>0</v>
      </c>
      <c r="K35" s="9"/>
      <c r="L35" s="9">
        <f t="shared" si="3"/>
        <v>0</v>
      </c>
      <c r="M35" s="9">
        <f t="shared" si="4"/>
        <v>0</v>
      </c>
      <c r="N35" s="9"/>
      <c r="O35" s="9">
        <f t="shared" si="5"/>
        <v>0</v>
      </c>
      <c r="P35" s="34">
        <f t="shared" si="6"/>
        <v>0</v>
      </c>
      <c r="Q35" s="34"/>
      <c r="R35" s="34">
        <f t="shared" si="7"/>
        <v>0</v>
      </c>
      <c r="S35" s="34"/>
      <c r="T35" s="34"/>
      <c r="U35" s="34"/>
      <c r="V35" s="34">
        <f t="shared" si="10"/>
        <v>0</v>
      </c>
      <c r="W35" s="34">
        <f>INCIDENCIAS!I35</f>
        <v>0</v>
      </c>
      <c r="X35" s="34">
        <f>INCIDENCIAS!J50</f>
        <v>0</v>
      </c>
      <c r="Y35" s="34"/>
      <c r="Z35" s="34"/>
      <c r="AA35" s="34"/>
      <c r="AB35" s="34"/>
      <c r="AC35" s="34"/>
      <c r="AD35" s="34"/>
      <c r="AE35" s="34"/>
      <c r="AF35" s="9">
        <f t="shared" si="11"/>
        <v>11245.924999999999</v>
      </c>
      <c r="AG35" s="102">
        <f t="shared" si="17"/>
        <v>0</v>
      </c>
      <c r="AH35" s="102">
        <f t="shared" si="18"/>
        <v>11245.924999999999</v>
      </c>
    </row>
    <row r="36" spans="1:34" ht="18.95" customHeight="1" x14ac:dyDescent="0.2">
      <c r="A36" s="111" t="str">
        <f>INCIDENCIAS!A36</f>
        <v>GUILLERMINA GOMEZ MARTINEZ</v>
      </c>
      <c r="B36" s="9">
        <f>SUM(INCIDENCIAS!F36)</f>
        <v>0</v>
      </c>
      <c r="C36" s="9">
        <f>SUM(PRESUPUESTO!N36)-B36+INCIDENCIAS!I36</f>
        <v>2483.1999999999998</v>
      </c>
      <c r="D36" s="9">
        <f>SUM(INCIDENCIAS!G36)</f>
        <v>0</v>
      </c>
      <c r="E36" s="9">
        <f>SUM(PRESUPUESTO!O36)-D36+INCIDENCIAS!J36</f>
        <v>310.5</v>
      </c>
      <c r="F36" s="35">
        <f t="shared" si="39"/>
        <v>310.5</v>
      </c>
      <c r="G36" s="35"/>
      <c r="H36" s="9"/>
      <c r="I36" s="9">
        <f t="shared" si="0"/>
        <v>0</v>
      </c>
      <c r="J36" s="34">
        <f t="shared" si="1"/>
        <v>0</v>
      </c>
      <c r="K36" s="9"/>
      <c r="L36" s="9">
        <f t="shared" si="3"/>
        <v>0</v>
      </c>
      <c r="M36" s="9">
        <f t="shared" si="4"/>
        <v>0</v>
      </c>
      <c r="N36" s="9"/>
      <c r="O36" s="9">
        <f t="shared" si="5"/>
        <v>0</v>
      </c>
      <c r="P36" s="34">
        <f t="shared" si="6"/>
        <v>0</v>
      </c>
      <c r="Q36" s="34"/>
      <c r="R36" s="34">
        <f t="shared" si="7"/>
        <v>0</v>
      </c>
      <c r="S36" s="34"/>
      <c r="T36" s="34"/>
      <c r="U36" s="34"/>
      <c r="V36" s="34">
        <f t="shared" si="10"/>
        <v>0</v>
      </c>
      <c r="W36" s="34">
        <f>INCIDENCIAS!I36</f>
        <v>0</v>
      </c>
      <c r="X36" s="34">
        <f>INCIDENCIAS!J51</f>
        <v>0</v>
      </c>
      <c r="Y36" s="34"/>
      <c r="Z36" s="34"/>
      <c r="AA36" s="34"/>
      <c r="AB36" s="34"/>
      <c r="AC36" s="34"/>
      <c r="AD36" s="34"/>
      <c r="AE36" s="34"/>
      <c r="AF36" s="9">
        <f t="shared" si="11"/>
        <v>2793.7</v>
      </c>
      <c r="AG36" s="102">
        <f t="shared" si="17"/>
        <v>0</v>
      </c>
      <c r="AH36" s="102">
        <f t="shared" si="18"/>
        <v>2793.7</v>
      </c>
    </row>
    <row r="37" spans="1:34" ht="18.95" customHeight="1" x14ac:dyDescent="0.2">
      <c r="A37" s="111" t="str">
        <f>INCIDENCIAS!A37</f>
        <v>LUCIEL ESMERALDA MEDINA MENDEZ</v>
      </c>
      <c r="B37" s="9">
        <f>SUM(INCIDENCIAS!F37)</f>
        <v>0</v>
      </c>
      <c r="C37" s="9">
        <f>SUM(PRESUPUESTO!N37)-B37+INCIDENCIAS!I37</f>
        <v>2252.4499999999998</v>
      </c>
      <c r="D37" s="9">
        <f>SUM(INCIDENCIAS!G37)</f>
        <v>0</v>
      </c>
      <c r="E37" s="9">
        <f>SUM(PRESUPUESTO!O37)-D37+INCIDENCIAS!J37</f>
        <v>310.5</v>
      </c>
      <c r="F37" s="35">
        <f t="shared" si="39"/>
        <v>310.5</v>
      </c>
      <c r="G37" s="35"/>
      <c r="H37" s="9"/>
      <c r="I37" s="9">
        <f t="shared" si="0"/>
        <v>0</v>
      </c>
      <c r="J37" s="34">
        <f t="shared" si="1"/>
        <v>0</v>
      </c>
      <c r="K37" s="9"/>
      <c r="L37" s="9">
        <f t="shared" si="3"/>
        <v>0</v>
      </c>
      <c r="M37" s="9">
        <f t="shared" si="4"/>
        <v>0</v>
      </c>
      <c r="N37" s="9"/>
      <c r="O37" s="9">
        <f t="shared" si="5"/>
        <v>0</v>
      </c>
      <c r="P37" s="34">
        <f t="shared" si="6"/>
        <v>0</v>
      </c>
      <c r="Q37" s="34"/>
      <c r="R37" s="34">
        <f t="shared" si="7"/>
        <v>0</v>
      </c>
      <c r="S37" s="34"/>
      <c r="T37" s="34"/>
      <c r="U37" s="34"/>
      <c r="V37" s="34">
        <f t="shared" si="10"/>
        <v>0</v>
      </c>
      <c r="W37" s="34">
        <f>INCIDENCIAS!I37</f>
        <v>0</v>
      </c>
      <c r="X37" s="34">
        <f>INCIDENCIAS!J53</f>
        <v>0</v>
      </c>
      <c r="Y37" s="34"/>
      <c r="Z37" s="34"/>
      <c r="AA37" s="34"/>
      <c r="AB37" s="34"/>
      <c r="AC37" s="34"/>
      <c r="AD37" s="34"/>
      <c r="AE37" s="34"/>
      <c r="AF37" s="9">
        <f t="shared" si="11"/>
        <v>2562.9499999999998</v>
      </c>
      <c r="AG37" s="102">
        <f t="shared" si="17"/>
        <v>0</v>
      </c>
      <c r="AH37" s="102">
        <f t="shared" si="18"/>
        <v>2562.9499999999998</v>
      </c>
    </row>
    <row r="38" spans="1:34" ht="18.95" customHeight="1" x14ac:dyDescent="0.2">
      <c r="A38" s="111" t="str">
        <f>INCIDENCIAS!A38</f>
        <v>ANGELICA DEL ROCIO AMEZCUA RODRIGUEZ</v>
      </c>
      <c r="B38" s="9">
        <f>SUM(INCIDENCIAS!F38)</f>
        <v>0</v>
      </c>
      <c r="C38" s="9">
        <f>SUM(PRESUPUESTO!N38)-B38+INCIDENCIAS!I38</f>
        <v>3338.4</v>
      </c>
      <c r="D38" s="9">
        <f>SUM(INCIDENCIAS!G38)</f>
        <v>0</v>
      </c>
      <c r="E38" s="9">
        <f>SUM(PRESUPUESTO!O38)-D38+INCIDENCIAS!J38</f>
        <v>310.5</v>
      </c>
      <c r="F38" s="35">
        <f t="shared" si="39"/>
        <v>310.5</v>
      </c>
      <c r="G38" s="35"/>
      <c r="H38" s="9"/>
      <c r="I38" s="9">
        <f t="shared" si="0"/>
        <v>0</v>
      </c>
      <c r="J38" s="34">
        <f t="shared" si="1"/>
        <v>0</v>
      </c>
      <c r="K38" s="9"/>
      <c r="L38" s="9">
        <f t="shared" si="3"/>
        <v>0</v>
      </c>
      <c r="M38" s="9">
        <f t="shared" si="4"/>
        <v>0</v>
      </c>
      <c r="N38" s="9"/>
      <c r="O38" s="9">
        <f t="shared" si="5"/>
        <v>0</v>
      </c>
      <c r="P38" s="34">
        <f t="shared" si="6"/>
        <v>0</v>
      </c>
      <c r="Q38" s="34"/>
      <c r="R38" s="34">
        <f t="shared" si="7"/>
        <v>0</v>
      </c>
      <c r="S38" s="34"/>
      <c r="T38" s="34"/>
      <c r="U38" s="34"/>
      <c r="V38" s="34">
        <f t="shared" si="10"/>
        <v>0</v>
      </c>
      <c r="W38" s="34">
        <f>INCIDENCIAS!I38</f>
        <v>0</v>
      </c>
      <c r="X38" s="34">
        <f>INCIDENCIAS!J54</f>
        <v>0</v>
      </c>
      <c r="Y38" s="34"/>
      <c r="Z38" s="34"/>
      <c r="AA38" s="34"/>
      <c r="AB38" s="34"/>
      <c r="AC38" s="34"/>
      <c r="AD38" s="34"/>
      <c r="AE38" s="34"/>
      <c r="AF38" s="9">
        <f t="shared" si="11"/>
        <v>3648.9</v>
      </c>
      <c r="AG38" s="102">
        <f t="shared" si="17"/>
        <v>0</v>
      </c>
      <c r="AH38" s="102">
        <f t="shared" si="18"/>
        <v>3648.9</v>
      </c>
    </row>
    <row r="39" spans="1:34" ht="18.95" customHeight="1" x14ac:dyDescent="0.2">
      <c r="A39" s="111" t="str">
        <f>INCIDENCIAS!A39</f>
        <v>NORMA LETICIA BALTAZAR SANTOS</v>
      </c>
      <c r="B39" s="9">
        <f>SUM(INCIDENCIAS!F39)</f>
        <v>0</v>
      </c>
      <c r="C39" s="9">
        <f>SUM(PRESUPUESTO!N39)-B39+INCIDENCIAS!I39</f>
        <v>2363.9</v>
      </c>
      <c r="D39" s="9">
        <f>SUM(INCIDENCIAS!G39)</f>
        <v>0</v>
      </c>
      <c r="E39" s="9">
        <f>SUM(PRESUPUESTO!O39)-D39+INCIDENCIAS!J39</f>
        <v>310.5</v>
      </c>
      <c r="F39" s="35">
        <f t="shared" si="39"/>
        <v>310.5</v>
      </c>
      <c r="G39" s="35"/>
      <c r="H39" s="9"/>
      <c r="I39" s="9">
        <f t="shared" si="0"/>
        <v>0</v>
      </c>
      <c r="J39" s="34">
        <f t="shared" si="1"/>
        <v>0</v>
      </c>
      <c r="K39" s="9"/>
      <c r="L39" s="9">
        <f t="shared" si="3"/>
        <v>0</v>
      </c>
      <c r="M39" s="9">
        <f t="shared" si="4"/>
        <v>0</v>
      </c>
      <c r="N39" s="9"/>
      <c r="O39" s="9">
        <f t="shared" si="5"/>
        <v>0</v>
      </c>
      <c r="P39" s="34">
        <f t="shared" si="6"/>
        <v>0</v>
      </c>
      <c r="Q39" s="34"/>
      <c r="R39" s="34">
        <f t="shared" si="7"/>
        <v>0</v>
      </c>
      <c r="S39" s="34"/>
      <c r="T39" s="34"/>
      <c r="U39" s="34"/>
      <c r="V39" s="34">
        <f t="shared" si="10"/>
        <v>0</v>
      </c>
      <c r="W39" s="34">
        <f>INCIDENCIAS!I39</f>
        <v>0</v>
      </c>
      <c r="X39" s="34">
        <f>INCIDENCIAS!J55</f>
        <v>0</v>
      </c>
      <c r="Y39" s="34">
        <v>294</v>
      </c>
      <c r="Z39" s="34"/>
      <c r="AA39" s="34"/>
      <c r="AB39" s="34"/>
      <c r="AC39" s="34"/>
      <c r="AD39" s="34"/>
      <c r="AE39" s="34"/>
      <c r="AF39" s="9">
        <f t="shared" si="11"/>
        <v>2968.4</v>
      </c>
      <c r="AG39" s="102">
        <f t="shared" si="17"/>
        <v>0</v>
      </c>
      <c r="AH39" s="102">
        <f t="shared" si="18"/>
        <v>2968.4</v>
      </c>
    </row>
    <row r="40" spans="1:34" ht="18.95" customHeight="1" x14ac:dyDescent="0.2">
      <c r="A40" s="111" t="str">
        <f>INCIDENCIAS!A40</f>
        <v>NAYELI CASTEÑEDA CUEVAS</v>
      </c>
      <c r="B40" s="9">
        <f>SUM(INCIDENCIAS!F40)</f>
        <v>0</v>
      </c>
      <c r="C40" s="9">
        <f>SUM(PRESUPUESTO!N40)-B40+INCIDENCIAS!I40</f>
        <v>2363.9</v>
      </c>
      <c r="D40" s="9">
        <f>SUM(INCIDENCIAS!G40)</f>
        <v>0</v>
      </c>
      <c r="E40" s="9">
        <f>SUM(PRESUPUESTO!O40)-D40+INCIDENCIAS!J40</f>
        <v>310.5</v>
      </c>
      <c r="F40" s="35">
        <f t="shared" si="39"/>
        <v>310.5</v>
      </c>
      <c r="G40" s="35"/>
      <c r="H40" s="9"/>
      <c r="I40" s="9">
        <f t="shared" si="0"/>
        <v>0</v>
      </c>
      <c r="J40" s="34">
        <f t="shared" si="1"/>
        <v>0</v>
      </c>
      <c r="K40" s="9"/>
      <c r="L40" s="9">
        <f t="shared" si="3"/>
        <v>0</v>
      </c>
      <c r="M40" s="9">
        <f t="shared" si="4"/>
        <v>0</v>
      </c>
      <c r="N40" s="9"/>
      <c r="O40" s="9">
        <f t="shared" si="5"/>
        <v>0</v>
      </c>
      <c r="P40" s="34">
        <f t="shared" si="6"/>
        <v>0</v>
      </c>
      <c r="Q40" s="400"/>
      <c r="R40" s="34">
        <f t="shared" si="7"/>
        <v>0</v>
      </c>
      <c r="S40" s="34"/>
      <c r="T40" s="34"/>
      <c r="U40" s="34"/>
      <c r="V40" s="34">
        <f t="shared" si="10"/>
        <v>0</v>
      </c>
      <c r="W40" s="34">
        <f>INCIDENCIAS!I40</f>
        <v>0</v>
      </c>
      <c r="X40" s="34">
        <f>INCIDENCIAS!J56</f>
        <v>0</v>
      </c>
      <c r="Y40" s="34"/>
      <c r="Z40" s="34"/>
      <c r="AA40" s="34"/>
      <c r="AB40" s="34"/>
      <c r="AC40" s="34"/>
      <c r="AD40" s="34"/>
      <c r="AE40" s="34"/>
      <c r="AF40" s="9">
        <f t="shared" si="11"/>
        <v>2674.4</v>
      </c>
      <c r="AG40" s="102">
        <f t="shared" si="17"/>
        <v>0</v>
      </c>
      <c r="AH40" s="102">
        <f t="shared" si="18"/>
        <v>2674.4</v>
      </c>
    </row>
    <row r="41" spans="1:34" ht="18.95" customHeight="1" x14ac:dyDescent="0.2">
      <c r="A41" s="111" t="str">
        <f>INCIDENCIAS!A41</f>
        <v>LAURA REBECA PIZANO ORTEGA</v>
      </c>
      <c r="B41" s="9">
        <f>SUM(INCIDENCIAS!F41)</f>
        <v>0</v>
      </c>
      <c r="C41" s="9">
        <f>SUM(PRESUPUESTO!N41)-B41+INCIDENCIAS!I41</f>
        <v>2363.9</v>
      </c>
      <c r="D41" s="9">
        <f>SUM(INCIDENCIAS!G41)</f>
        <v>0</v>
      </c>
      <c r="E41" s="9">
        <f>SUM(PRESUPUESTO!O41)-D41+INCIDENCIAS!J41</f>
        <v>310.5</v>
      </c>
      <c r="F41" s="35">
        <f t="shared" ref="F41" si="64">SUM(E41*100%)</f>
        <v>310.5</v>
      </c>
      <c r="G41" s="35"/>
      <c r="H41" s="9"/>
      <c r="I41" s="9">
        <f t="shared" ref="I41" si="65">SUM(H41-J41)</f>
        <v>0</v>
      </c>
      <c r="J41" s="34">
        <f t="shared" ref="J41" si="66">SUM(H41*0%)</f>
        <v>0</v>
      </c>
      <c r="K41" s="9"/>
      <c r="L41" s="9">
        <f t="shared" si="3"/>
        <v>0</v>
      </c>
      <c r="M41" s="9">
        <f t="shared" si="4"/>
        <v>0</v>
      </c>
      <c r="N41" s="9"/>
      <c r="O41" s="9">
        <f t="shared" ref="O41" si="67">SUM(N41-P41)</f>
        <v>0</v>
      </c>
      <c r="P41" s="34">
        <f t="shared" ref="P41" si="68">IF(N41&gt;(61.38*15),(61.38*15),N41)/2</f>
        <v>0</v>
      </c>
      <c r="Q41" s="400"/>
      <c r="R41" s="34">
        <f t="shared" ref="R41" si="69">SUM(Q41*100%)</f>
        <v>0</v>
      </c>
      <c r="S41" s="34"/>
      <c r="T41" s="34"/>
      <c r="U41" s="34"/>
      <c r="V41" s="34">
        <f t="shared" si="10"/>
        <v>0</v>
      </c>
      <c r="W41" s="34">
        <f>INCIDENCIAS!I41</f>
        <v>0</v>
      </c>
      <c r="X41" s="34">
        <f>INCIDENCIAS!J57</f>
        <v>0</v>
      </c>
      <c r="Y41" s="34"/>
      <c r="Z41" s="34"/>
      <c r="AA41" s="34"/>
      <c r="AB41" s="34"/>
      <c r="AC41" s="34"/>
      <c r="AD41" s="34"/>
      <c r="AE41" s="34"/>
      <c r="AF41" s="9">
        <f t="shared" ref="AF41" si="70">SUM(C41+F41+I41+L41+O41+R41+U41+Z41+W41+AA41+AB41+AC41+AD41+AE41+Y41+X41)</f>
        <v>2674.4</v>
      </c>
      <c r="AG41" s="102">
        <f t="shared" si="17"/>
        <v>0</v>
      </c>
      <c r="AH41" s="102">
        <f t="shared" ref="AH41" si="71">SUM(AF41:AG41)</f>
        <v>2674.4</v>
      </c>
    </row>
    <row r="42" spans="1:34" ht="18.95" customHeight="1" x14ac:dyDescent="0.2">
      <c r="A42" s="111" t="str">
        <f>INCIDENCIAS!A42</f>
        <v>ROGELIO RAMIREZ MORENO</v>
      </c>
      <c r="B42" s="9">
        <f>SUM(INCIDENCIAS!F42)</f>
        <v>0</v>
      </c>
      <c r="C42" s="9">
        <f>SUM(PRESUPUESTO!N42)-B42+INCIDENCIAS!I42</f>
        <v>7752.8</v>
      </c>
      <c r="D42" s="9">
        <f>SUM(INCIDENCIAS!G42)</f>
        <v>0</v>
      </c>
      <c r="E42" s="9">
        <f>SUM(PRESUPUESTO!O42)-D42+INCIDENCIAS!J42</f>
        <v>310.5</v>
      </c>
      <c r="F42" s="35">
        <f t="shared" si="39"/>
        <v>310.5</v>
      </c>
      <c r="G42" s="35"/>
      <c r="H42" s="9"/>
      <c r="I42" s="9">
        <f t="shared" si="0"/>
        <v>0</v>
      </c>
      <c r="J42" s="34">
        <f t="shared" si="1"/>
        <v>0</v>
      </c>
      <c r="K42" s="9"/>
      <c r="L42" s="9">
        <f t="shared" si="3"/>
        <v>0</v>
      </c>
      <c r="M42" s="9">
        <f t="shared" si="4"/>
        <v>0</v>
      </c>
      <c r="N42" s="9"/>
      <c r="O42" s="9">
        <f t="shared" si="5"/>
        <v>0</v>
      </c>
      <c r="P42" s="34">
        <f t="shared" si="6"/>
        <v>0</v>
      </c>
      <c r="Q42" s="34"/>
      <c r="R42" s="34">
        <f t="shared" si="7"/>
        <v>0</v>
      </c>
      <c r="S42" s="34"/>
      <c r="T42" s="34"/>
      <c r="U42" s="34"/>
      <c r="V42" s="34">
        <f t="shared" si="10"/>
        <v>0</v>
      </c>
      <c r="W42" s="34">
        <f>INCIDENCIAS!I42</f>
        <v>0</v>
      </c>
      <c r="X42" s="34">
        <f>INCIDENCIAS!J57</f>
        <v>0</v>
      </c>
      <c r="Y42" s="34"/>
      <c r="Z42" s="34">
        <f>C42*5.7%</f>
        <v>441.90960000000001</v>
      </c>
      <c r="AA42" s="34"/>
      <c r="AB42" s="34"/>
      <c r="AC42" s="34"/>
      <c r="AD42" s="34"/>
      <c r="AE42" s="34"/>
      <c r="AF42" s="9">
        <f t="shared" si="11"/>
        <v>8505.2096000000001</v>
      </c>
      <c r="AG42" s="102">
        <f t="shared" si="17"/>
        <v>0</v>
      </c>
      <c r="AH42" s="102">
        <f t="shared" si="18"/>
        <v>8505.2096000000001</v>
      </c>
    </row>
    <row r="43" spans="1:34" ht="18.95" customHeight="1" x14ac:dyDescent="0.2">
      <c r="A43" s="111" t="str">
        <f>INCIDENCIAS!A43</f>
        <v>SOCRATES VAZQUEZ RAMOS</v>
      </c>
      <c r="B43" s="9">
        <f>SUM(INCIDENCIAS!F43)</f>
        <v>0</v>
      </c>
      <c r="C43" s="9">
        <f>SUM(PRESUPUESTO!N43)-B43+INCIDENCIAS!I43</f>
        <v>2483.1999999999998</v>
      </c>
      <c r="D43" s="9">
        <f>SUM(INCIDENCIAS!G43)</f>
        <v>0</v>
      </c>
      <c r="E43" s="9">
        <f>SUM(PRESUPUESTO!O43)-D43+INCIDENCIAS!J43</f>
        <v>310.5</v>
      </c>
      <c r="F43" s="35">
        <f t="shared" si="39"/>
        <v>310.5</v>
      </c>
      <c r="G43" s="35"/>
      <c r="H43" s="9"/>
      <c r="I43" s="9">
        <f t="shared" si="0"/>
        <v>0</v>
      </c>
      <c r="J43" s="34">
        <f t="shared" si="1"/>
        <v>0</v>
      </c>
      <c r="K43" s="9"/>
      <c r="L43" s="9">
        <f t="shared" si="3"/>
        <v>0</v>
      </c>
      <c r="M43" s="9">
        <f t="shared" si="4"/>
        <v>0</v>
      </c>
      <c r="N43" s="9"/>
      <c r="O43" s="9">
        <f t="shared" si="5"/>
        <v>0</v>
      </c>
      <c r="P43" s="34">
        <f t="shared" si="6"/>
        <v>0</v>
      </c>
      <c r="Q43" s="34"/>
      <c r="R43" s="34">
        <f t="shared" si="7"/>
        <v>0</v>
      </c>
      <c r="S43" s="34"/>
      <c r="T43" s="34"/>
      <c r="U43" s="34"/>
      <c r="V43" s="34">
        <f t="shared" si="10"/>
        <v>0</v>
      </c>
      <c r="W43" s="34">
        <f>INCIDENCIAS!I43</f>
        <v>0</v>
      </c>
      <c r="X43" s="34">
        <f>INCIDENCIAS!J58</f>
        <v>0</v>
      </c>
      <c r="Y43" s="34"/>
      <c r="Z43" s="34">
        <f>C43*3.8%</f>
        <v>94.361599999999996</v>
      </c>
      <c r="AA43" s="34"/>
      <c r="AB43" s="34"/>
      <c r="AC43" s="34"/>
      <c r="AD43" s="34"/>
      <c r="AE43" s="34"/>
      <c r="AF43" s="9">
        <f t="shared" si="11"/>
        <v>2888.0616</v>
      </c>
      <c r="AG43" s="102">
        <f t="shared" si="17"/>
        <v>0</v>
      </c>
      <c r="AH43" s="102">
        <f t="shared" si="18"/>
        <v>2888.0616</v>
      </c>
    </row>
    <row r="44" spans="1:34" ht="18.95" customHeight="1" x14ac:dyDescent="0.2">
      <c r="A44" s="111" t="str">
        <f>INCIDENCIAS!A44</f>
        <v>MA DE JESUS OCHOA ORTIZ</v>
      </c>
      <c r="B44" s="9">
        <f>SUM(INCIDENCIAS!F44)</f>
        <v>0</v>
      </c>
      <c r="C44" s="9">
        <f>SUM(PRESUPUESTO!N44)-B44+INCIDENCIAS!I44</f>
        <v>7752.8</v>
      </c>
      <c r="D44" s="9">
        <f>SUM(INCIDENCIAS!G44)</f>
        <v>0</v>
      </c>
      <c r="E44" s="9">
        <f>SUM(PRESUPUESTO!O44)-D44+INCIDENCIAS!J44</f>
        <v>310.5</v>
      </c>
      <c r="F44" s="35">
        <f t="shared" si="39"/>
        <v>310.5</v>
      </c>
      <c r="G44" s="35"/>
      <c r="H44" s="9"/>
      <c r="I44" s="9">
        <f t="shared" si="0"/>
        <v>0</v>
      </c>
      <c r="J44" s="34">
        <f t="shared" si="1"/>
        <v>0</v>
      </c>
      <c r="K44" s="9"/>
      <c r="L44" s="9">
        <f t="shared" si="3"/>
        <v>0</v>
      </c>
      <c r="M44" s="9">
        <f t="shared" si="4"/>
        <v>0</v>
      </c>
      <c r="N44" s="9"/>
      <c r="O44" s="9">
        <f t="shared" si="5"/>
        <v>0</v>
      </c>
      <c r="P44" s="34">
        <f t="shared" si="6"/>
        <v>0</v>
      </c>
      <c r="Q44" s="400"/>
      <c r="R44" s="34">
        <f t="shared" si="7"/>
        <v>0</v>
      </c>
      <c r="S44" s="34"/>
      <c r="T44" s="34"/>
      <c r="U44" s="34"/>
      <c r="V44" s="34">
        <f t="shared" si="10"/>
        <v>0</v>
      </c>
      <c r="W44" s="34">
        <f>INCIDENCIAS!I44</f>
        <v>0</v>
      </c>
      <c r="X44" s="34">
        <f>INCIDENCIAS!J59</f>
        <v>0</v>
      </c>
      <c r="Y44" s="34"/>
      <c r="Z44" s="34"/>
      <c r="AA44" s="34"/>
      <c r="AB44" s="34"/>
      <c r="AC44" s="34"/>
      <c r="AD44" s="34"/>
      <c r="AE44" s="34"/>
      <c r="AF44" s="9">
        <f t="shared" si="11"/>
        <v>8063.3</v>
      </c>
      <c r="AG44" s="102">
        <f t="shared" si="17"/>
        <v>0</v>
      </c>
      <c r="AH44" s="102">
        <f t="shared" si="18"/>
        <v>8063.3</v>
      </c>
    </row>
    <row r="45" spans="1:34" ht="18.95" customHeight="1" x14ac:dyDescent="0.2">
      <c r="A45" s="111" t="str">
        <f>INCIDENCIAS!A45</f>
        <v>BELEN VARGAS RODRIGUEZ</v>
      </c>
      <c r="B45" s="9">
        <f>SUM(INCIDENCIAS!F45)</f>
        <v>0</v>
      </c>
      <c r="C45" s="9">
        <f>SUM(PRESUPUESTO!N45)-B45+INCIDENCIAS!I45</f>
        <v>3338.4</v>
      </c>
      <c r="D45" s="9">
        <f>SUM(INCIDENCIAS!G45)</f>
        <v>0</v>
      </c>
      <c r="E45" s="9">
        <f>SUM(PRESUPUESTO!O45)-D45+INCIDENCIAS!J45</f>
        <v>310.5</v>
      </c>
      <c r="F45" s="35">
        <f t="shared" si="39"/>
        <v>310.5</v>
      </c>
      <c r="G45" s="35"/>
      <c r="H45" s="9"/>
      <c r="I45" s="9">
        <f t="shared" si="0"/>
        <v>0</v>
      </c>
      <c r="J45" s="34">
        <f t="shared" si="1"/>
        <v>0</v>
      </c>
      <c r="K45" s="9"/>
      <c r="L45" s="9">
        <f t="shared" si="3"/>
        <v>0</v>
      </c>
      <c r="M45" s="9">
        <f t="shared" si="4"/>
        <v>0</v>
      </c>
      <c r="N45" s="9"/>
      <c r="O45" s="9">
        <f t="shared" si="5"/>
        <v>0</v>
      </c>
      <c r="P45" s="34">
        <f t="shared" si="6"/>
        <v>0</v>
      </c>
      <c r="Q45" s="34"/>
      <c r="R45" s="34">
        <f t="shared" si="7"/>
        <v>0</v>
      </c>
      <c r="S45" s="34"/>
      <c r="T45" s="34"/>
      <c r="U45" s="34"/>
      <c r="V45" s="34">
        <f t="shared" si="10"/>
        <v>0</v>
      </c>
      <c r="W45" s="34">
        <f>INCIDENCIAS!I45</f>
        <v>0</v>
      </c>
      <c r="X45" s="34">
        <f>INCIDENCIAS!J60</f>
        <v>0</v>
      </c>
      <c r="Y45" s="34"/>
      <c r="Z45" s="34"/>
      <c r="AA45" s="34"/>
      <c r="AB45" s="34"/>
      <c r="AC45" s="34"/>
      <c r="AD45" s="34"/>
      <c r="AE45" s="34"/>
      <c r="AF45" s="9">
        <f t="shared" si="11"/>
        <v>3648.9</v>
      </c>
      <c r="AG45" s="102">
        <f t="shared" si="17"/>
        <v>0</v>
      </c>
      <c r="AH45" s="102">
        <f t="shared" si="18"/>
        <v>3648.9</v>
      </c>
    </row>
    <row r="46" spans="1:34" ht="18.95" customHeight="1" x14ac:dyDescent="0.2">
      <c r="A46" s="111" t="str">
        <f>INCIDENCIAS!A46</f>
        <v>ANA LILIA GUTIEREZ MACIEL</v>
      </c>
      <c r="B46" s="9">
        <f>SUM(INCIDENCIAS!F46)</f>
        <v>0</v>
      </c>
      <c r="C46" s="9">
        <f>SUM(PRESUPUESTO!N46)-B46+INCIDENCIAS!I46</f>
        <v>2252.4499999999998</v>
      </c>
      <c r="D46" s="9">
        <f>SUM(INCIDENCIAS!G46)</f>
        <v>0</v>
      </c>
      <c r="E46" s="9">
        <f>SUM(PRESUPUESTO!O46)-D46+INCIDENCIAS!J46</f>
        <v>310.5</v>
      </c>
      <c r="F46" s="35">
        <f t="shared" si="39"/>
        <v>310.5</v>
      </c>
      <c r="G46" s="35"/>
      <c r="H46" s="9"/>
      <c r="I46" s="9">
        <f t="shared" si="0"/>
        <v>0</v>
      </c>
      <c r="J46" s="34">
        <f t="shared" si="1"/>
        <v>0</v>
      </c>
      <c r="K46" s="9"/>
      <c r="L46" s="9">
        <f t="shared" si="3"/>
        <v>0</v>
      </c>
      <c r="M46" s="9">
        <f t="shared" si="4"/>
        <v>0</v>
      </c>
      <c r="N46" s="9"/>
      <c r="O46" s="9">
        <f t="shared" si="5"/>
        <v>0</v>
      </c>
      <c r="P46" s="34">
        <f t="shared" si="6"/>
        <v>0</v>
      </c>
      <c r="Q46" s="34"/>
      <c r="R46" s="34">
        <f t="shared" si="7"/>
        <v>0</v>
      </c>
      <c r="S46" s="34"/>
      <c r="T46" s="34"/>
      <c r="U46" s="34"/>
      <c r="V46" s="34">
        <f t="shared" si="10"/>
        <v>0</v>
      </c>
      <c r="W46" s="34">
        <f>INCIDENCIAS!I46</f>
        <v>0</v>
      </c>
      <c r="X46" s="34">
        <f>INCIDENCIAS!J61</f>
        <v>0</v>
      </c>
      <c r="Y46" s="34"/>
      <c r="Z46" s="34"/>
      <c r="AA46" s="34"/>
      <c r="AB46" s="34"/>
      <c r="AC46" s="34"/>
      <c r="AD46" s="34"/>
      <c r="AE46" s="34"/>
      <c r="AF46" s="9">
        <f t="shared" si="11"/>
        <v>2562.9499999999998</v>
      </c>
      <c r="AG46" s="102">
        <f t="shared" si="17"/>
        <v>0</v>
      </c>
      <c r="AH46" s="102">
        <f t="shared" si="18"/>
        <v>2562.9499999999998</v>
      </c>
    </row>
    <row r="47" spans="1:34" ht="18.95" customHeight="1" x14ac:dyDescent="0.2">
      <c r="A47" s="111" t="str">
        <f>INCIDENCIAS!A47</f>
        <v>MARÍA DEL CARMEN DEL TORO MEJIA</v>
      </c>
      <c r="B47" s="9">
        <f>SUM(INCIDENCIAS!F47)</f>
        <v>0</v>
      </c>
      <c r="C47" s="9">
        <f>SUM(PRESUPUESTO!N47)-B47+INCIDENCIAS!I47</f>
        <v>2146.75</v>
      </c>
      <c r="D47" s="9">
        <f>SUM(INCIDENCIAS!G47)</f>
        <v>0</v>
      </c>
      <c r="E47" s="9">
        <f>SUM(PRESUPUESTO!O47)-D47+INCIDENCIAS!J47</f>
        <v>310.5</v>
      </c>
      <c r="F47" s="35">
        <f t="shared" si="39"/>
        <v>310.5</v>
      </c>
      <c r="G47" s="35"/>
      <c r="H47" s="9"/>
      <c r="I47" s="9">
        <f t="shared" si="0"/>
        <v>0</v>
      </c>
      <c r="J47" s="34">
        <f t="shared" si="1"/>
        <v>0</v>
      </c>
      <c r="K47" s="9"/>
      <c r="L47" s="9">
        <f t="shared" si="3"/>
        <v>0</v>
      </c>
      <c r="M47" s="9">
        <f t="shared" si="4"/>
        <v>0</v>
      </c>
      <c r="N47" s="9"/>
      <c r="O47" s="9">
        <f t="shared" si="5"/>
        <v>0</v>
      </c>
      <c r="P47" s="34">
        <f t="shared" si="6"/>
        <v>0</v>
      </c>
      <c r="Q47" s="34"/>
      <c r="R47" s="34">
        <f t="shared" si="7"/>
        <v>0</v>
      </c>
      <c r="S47" s="34"/>
      <c r="T47" s="34"/>
      <c r="U47" s="34"/>
      <c r="V47" s="34">
        <f t="shared" si="10"/>
        <v>0</v>
      </c>
      <c r="W47" s="34">
        <f>INCIDENCIAS!I47</f>
        <v>0</v>
      </c>
      <c r="X47" s="34">
        <f>INCIDENCIAS!J62</f>
        <v>0</v>
      </c>
      <c r="Y47" s="34">
        <v>294</v>
      </c>
      <c r="Z47" s="34">
        <f>C47*3.8%</f>
        <v>81.576499999999996</v>
      </c>
      <c r="AA47" s="34"/>
      <c r="AB47" s="34"/>
      <c r="AC47" s="34"/>
      <c r="AD47" s="34"/>
      <c r="AE47" s="34"/>
      <c r="AF47" s="9">
        <f t="shared" si="11"/>
        <v>2832.8265000000001</v>
      </c>
      <c r="AG47" s="102">
        <f t="shared" si="17"/>
        <v>0</v>
      </c>
      <c r="AH47" s="102">
        <f t="shared" si="18"/>
        <v>2832.8265000000001</v>
      </c>
    </row>
    <row r="48" spans="1:34" ht="18.95" customHeight="1" x14ac:dyDescent="0.2">
      <c r="A48" s="111" t="str">
        <f>INCIDENCIAS!A48</f>
        <v>ANA ROSA CONTRERAS RODRIGUEZ</v>
      </c>
      <c r="B48" s="9">
        <f>SUM(INCIDENCIAS!F48)</f>
        <v>0</v>
      </c>
      <c r="C48" s="9">
        <f>SUM(PRESUPUESTO!N48)-B48+INCIDENCIAS!I48</f>
        <v>3508.625</v>
      </c>
      <c r="D48" s="9">
        <f>SUM(INCIDENCIAS!G48)</f>
        <v>0</v>
      </c>
      <c r="E48" s="9">
        <f>SUM(PRESUPUESTO!O48)-D48+INCIDENCIAS!J48</f>
        <v>310.5</v>
      </c>
      <c r="F48" s="35">
        <f t="shared" si="39"/>
        <v>310.5</v>
      </c>
      <c r="G48" s="35"/>
      <c r="H48" s="9"/>
      <c r="I48" s="9">
        <f t="shared" si="0"/>
        <v>0</v>
      </c>
      <c r="J48" s="34">
        <f t="shared" si="1"/>
        <v>0</v>
      </c>
      <c r="K48" s="9"/>
      <c r="L48" s="9">
        <f t="shared" si="3"/>
        <v>0</v>
      </c>
      <c r="M48" s="9">
        <f t="shared" si="4"/>
        <v>0</v>
      </c>
      <c r="N48" s="9"/>
      <c r="O48" s="9">
        <f t="shared" si="5"/>
        <v>0</v>
      </c>
      <c r="P48" s="34">
        <f t="shared" si="6"/>
        <v>0</v>
      </c>
      <c r="Q48" s="34"/>
      <c r="R48" s="34">
        <f t="shared" si="7"/>
        <v>0</v>
      </c>
      <c r="S48" s="34"/>
      <c r="T48" s="34"/>
      <c r="U48" s="34"/>
      <c r="V48" s="34">
        <f t="shared" si="10"/>
        <v>0</v>
      </c>
      <c r="W48" s="34">
        <f>INCIDENCIAS!I48</f>
        <v>0</v>
      </c>
      <c r="X48" s="34">
        <f>INCIDENCIAS!J64</f>
        <v>0</v>
      </c>
      <c r="Y48" s="34"/>
      <c r="Z48" s="34"/>
      <c r="AA48" s="34"/>
      <c r="AB48" s="34"/>
      <c r="AC48" s="34"/>
      <c r="AD48" s="34"/>
      <c r="AE48" s="34"/>
      <c r="AF48" s="9">
        <f t="shared" si="11"/>
        <v>3819.125</v>
      </c>
      <c r="AG48" s="102">
        <f t="shared" si="17"/>
        <v>0</v>
      </c>
      <c r="AH48" s="102">
        <f t="shared" si="18"/>
        <v>3819.125</v>
      </c>
    </row>
    <row r="49" spans="1:34" ht="18.95" customHeight="1" x14ac:dyDescent="0.2">
      <c r="A49" s="111" t="str">
        <f>INCIDENCIAS!A49</f>
        <v>RUBEN HIRAM CASTELLANOS LARA</v>
      </c>
      <c r="B49" s="9">
        <f>SUM(INCIDENCIAS!F49)</f>
        <v>0</v>
      </c>
      <c r="C49" s="9">
        <f>SUM(PRESUPUESTO!N49)-B49+INCIDENCIAS!I49</f>
        <v>2483.1999999999998</v>
      </c>
      <c r="D49" s="9">
        <f>SUM(INCIDENCIAS!G49)</f>
        <v>0</v>
      </c>
      <c r="E49" s="9">
        <f>SUM(PRESUPUESTO!O49)-D49+INCIDENCIAS!J49</f>
        <v>310.5</v>
      </c>
      <c r="F49" s="35">
        <f t="shared" ref="F49" si="72">SUM(E49*100%)</f>
        <v>310.5</v>
      </c>
      <c r="G49" s="35"/>
      <c r="H49" s="9"/>
      <c r="I49" s="9">
        <f t="shared" ref="I49" si="73">SUM(H49-J49)</f>
        <v>0</v>
      </c>
      <c r="J49" s="34">
        <f t="shared" ref="J49" si="74">SUM(H49*0%)</f>
        <v>0</v>
      </c>
      <c r="K49" s="9"/>
      <c r="L49" s="9">
        <f t="shared" si="3"/>
        <v>0</v>
      </c>
      <c r="M49" s="9">
        <f t="shared" si="4"/>
        <v>0</v>
      </c>
      <c r="N49" s="9"/>
      <c r="O49" s="9">
        <f t="shared" ref="O49" si="75">SUM(N49-P49)</f>
        <v>0</v>
      </c>
      <c r="P49" s="34">
        <f t="shared" ref="P49" si="76">IF(N49&gt;(61.38*15),(61.38*15),N49)/2</f>
        <v>0</v>
      </c>
      <c r="Q49" s="34"/>
      <c r="R49" s="34">
        <f t="shared" ref="R49" si="77">SUM(Q49*100%)</f>
        <v>0</v>
      </c>
      <c r="S49" s="34"/>
      <c r="T49" s="34"/>
      <c r="U49" s="34"/>
      <c r="V49" s="34">
        <f t="shared" ref="V49" si="78">SUM(T49-U49)</f>
        <v>0</v>
      </c>
      <c r="W49" s="34">
        <f>INCIDENCIAS!I49</f>
        <v>0</v>
      </c>
      <c r="X49" s="34">
        <f>INCIDENCIAS!J65</f>
        <v>0</v>
      </c>
      <c r="Y49" s="34"/>
      <c r="Z49" s="34"/>
      <c r="AA49" s="34"/>
      <c r="AB49" s="34"/>
      <c r="AC49" s="34"/>
      <c r="AD49" s="34"/>
      <c r="AE49" s="34"/>
      <c r="AF49" s="9">
        <f t="shared" ref="AF49" si="79">SUM(C49+F49+I49+L49+O49+R49+U49+Z49+W49+AA49+AB49+AC49+AD49+AE49+Y49+X49)</f>
        <v>2793.7</v>
      </c>
      <c r="AG49" s="102">
        <f t="shared" si="17"/>
        <v>0</v>
      </c>
      <c r="AH49" s="102">
        <f t="shared" ref="AH49" si="80">SUM(AF49:AG49)</f>
        <v>2793.7</v>
      </c>
    </row>
    <row r="50" spans="1:34" ht="18.95" customHeight="1" x14ac:dyDescent="0.2">
      <c r="A50" s="111">
        <f>INCIDENCIAS!A50</f>
        <v>0</v>
      </c>
      <c r="B50" s="9"/>
      <c r="C50" s="9">
        <f>SUM(PRESUPUESTO!N50)-B50</f>
        <v>0</v>
      </c>
      <c r="D50" s="9">
        <f>SUM(INCIDENCIAS!G50)</f>
        <v>0</v>
      </c>
      <c r="E50" s="9"/>
      <c r="F50" s="35"/>
      <c r="G50" s="35"/>
      <c r="H50" s="9"/>
      <c r="I50" s="9">
        <f t="shared" si="0"/>
        <v>0</v>
      </c>
      <c r="J50" s="34">
        <f t="shared" si="1"/>
        <v>0</v>
      </c>
      <c r="K50" s="9"/>
      <c r="L50" s="9"/>
      <c r="M50" s="9">
        <f t="shared" ref="M50" si="81">IF(K51&gt;(61.38*30),61.38*30,K51)</f>
        <v>0</v>
      </c>
      <c r="N50" s="9"/>
      <c r="O50" s="9">
        <f t="shared" si="5"/>
        <v>0</v>
      </c>
      <c r="P50" s="34">
        <f t="shared" si="6"/>
        <v>0</v>
      </c>
      <c r="Q50" s="34"/>
      <c r="R50" s="34">
        <f t="shared" si="7"/>
        <v>0</v>
      </c>
      <c r="S50" s="34"/>
      <c r="T50" s="34"/>
      <c r="U50" s="34"/>
      <c r="V50" s="34">
        <f t="shared" si="10"/>
        <v>0</v>
      </c>
      <c r="W50" s="34">
        <f>INCIDENCIAS!I50</f>
        <v>0</v>
      </c>
      <c r="X50" s="34">
        <f>INCIDENCIAS!J66</f>
        <v>0</v>
      </c>
      <c r="Y50" s="34"/>
      <c r="Z50" s="34"/>
      <c r="AA50" s="34"/>
      <c r="AB50" s="34"/>
      <c r="AC50" s="34"/>
      <c r="AD50" s="34"/>
      <c r="AE50" s="34"/>
      <c r="AF50" s="9">
        <f t="shared" ref="AF50:AF51" si="82">SUM(C50+F50+I50+L50+O50+R50+U50+Z50+W50+AA50+AB50+AC50+AD50+AE50+Y50+X50)</f>
        <v>0</v>
      </c>
      <c r="AG50" s="102"/>
      <c r="AH50" s="102">
        <f t="shared" si="18"/>
        <v>0</v>
      </c>
    </row>
    <row r="51" spans="1:34" ht="18.95" customHeight="1" x14ac:dyDescent="0.2">
      <c r="A51" s="111">
        <f>INCIDENCIAS!A51</f>
        <v>0</v>
      </c>
      <c r="B51" s="9"/>
      <c r="C51" s="9"/>
      <c r="D51" s="9"/>
      <c r="E51" s="9"/>
      <c r="F51" s="35"/>
      <c r="G51" s="35"/>
      <c r="H51" s="9"/>
      <c r="I51" s="9"/>
      <c r="J51" s="34"/>
      <c r="K51" s="9"/>
      <c r="L51" s="9"/>
      <c r="M51" s="9"/>
      <c r="N51" s="9"/>
      <c r="O51" s="35"/>
      <c r="P51" s="34">
        <f t="shared" si="6"/>
        <v>0</v>
      </c>
      <c r="Q51" s="34"/>
      <c r="R51" s="34">
        <f t="shared" si="7"/>
        <v>0</v>
      </c>
      <c r="S51" s="34"/>
      <c r="T51" s="34"/>
      <c r="U51" s="34"/>
      <c r="V51" s="34">
        <f t="shared" si="10"/>
        <v>0</v>
      </c>
      <c r="W51" s="34">
        <f>INCIDENCIAS!I51</f>
        <v>0</v>
      </c>
      <c r="X51" s="34">
        <f>INCIDENCIAS!J67</f>
        <v>0</v>
      </c>
      <c r="Y51" s="34"/>
      <c r="Z51" s="34"/>
      <c r="AA51" s="34"/>
      <c r="AB51" s="34"/>
      <c r="AC51" s="34"/>
      <c r="AD51" s="34"/>
      <c r="AE51" s="34"/>
      <c r="AF51" s="9">
        <f t="shared" si="82"/>
        <v>0</v>
      </c>
      <c r="AG51" s="102"/>
      <c r="AH51" s="102"/>
    </row>
    <row r="52" spans="1:34" ht="18.95" customHeight="1" x14ac:dyDescent="0.2">
      <c r="A52" s="111" t="str">
        <f>INCIDENCIAS!A52</f>
        <v>TOTALES</v>
      </c>
      <c r="B52" s="9"/>
      <c r="C52" s="9"/>
      <c r="D52" s="9"/>
      <c r="E52" s="9"/>
      <c r="F52" s="35"/>
      <c r="G52" s="35"/>
      <c r="H52" s="9"/>
      <c r="I52" s="9"/>
      <c r="J52" s="34"/>
      <c r="K52" s="9"/>
      <c r="L52" s="9"/>
      <c r="M52" s="9"/>
      <c r="N52" s="9"/>
      <c r="O52" s="35"/>
      <c r="P52" s="34"/>
      <c r="Q52" s="34"/>
      <c r="R52" s="34">
        <f t="shared" si="7"/>
        <v>0</v>
      </c>
      <c r="S52" s="34"/>
      <c r="T52" s="34"/>
      <c r="U52" s="34"/>
      <c r="V52" s="34">
        <f t="shared" si="10"/>
        <v>0</v>
      </c>
      <c r="W52" s="34">
        <f>INCIDENCIAS!I52</f>
        <v>0</v>
      </c>
      <c r="X52" s="34">
        <f>INCIDENCIAS!J68</f>
        <v>0</v>
      </c>
      <c r="Y52" s="34"/>
      <c r="Z52" s="34"/>
      <c r="AA52" s="34"/>
      <c r="AB52" s="34"/>
      <c r="AC52" s="34"/>
      <c r="AD52" s="34"/>
      <c r="AE52" s="34"/>
      <c r="AF52" s="9"/>
      <c r="AG52" s="102"/>
      <c r="AH52" s="102"/>
    </row>
    <row r="53" spans="1:34" ht="18.95" customHeight="1" x14ac:dyDescent="0.2">
      <c r="A53" s="103" t="s">
        <v>35</v>
      </c>
      <c r="B53" s="104">
        <f>SUM(B11:B34)</f>
        <v>8434.98</v>
      </c>
      <c r="C53" s="104">
        <f t="shared" ref="C53:AC53" si="83">SUM(C11:C52)</f>
        <v>172736.35499999998</v>
      </c>
      <c r="D53" s="104">
        <f t="shared" si="83"/>
        <v>207</v>
      </c>
      <c r="E53" s="104">
        <f t="shared" si="83"/>
        <v>11902.5</v>
      </c>
      <c r="F53" s="104">
        <f t="shared" si="83"/>
        <v>11902.5</v>
      </c>
      <c r="G53" s="104">
        <f t="shared" si="83"/>
        <v>0</v>
      </c>
      <c r="H53" s="104">
        <f t="shared" si="83"/>
        <v>0</v>
      </c>
      <c r="I53" s="104">
        <f t="shared" si="83"/>
        <v>0</v>
      </c>
      <c r="J53" s="104">
        <f t="shared" si="83"/>
        <v>0</v>
      </c>
      <c r="K53" s="104">
        <f t="shared" si="83"/>
        <v>0</v>
      </c>
      <c r="L53" s="104">
        <f t="shared" si="83"/>
        <v>0</v>
      </c>
      <c r="M53" s="104">
        <f t="shared" si="83"/>
        <v>0</v>
      </c>
      <c r="N53" s="104">
        <f t="shared" si="83"/>
        <v>0</v>
      </c>
      <c r="O53" s="104">
        <f t="shared" si="83"/>
        <v>0</v>
      </c>
      <c r="P53" s="104">
        <f t="shared" si="83"/>
        <v>0</v>
      </c>
      <c r="Q53" s="104">
        <f t="shared" si="83"/>
        <v>0</v>
      </c>
      <c r="R53" s="104">
        <f t="shared" si="83"/>
        <v>0</v>
      </c>
      <c r="S53" s="104">
        <f t="shared" si="83"/>
        <v>0</v>
      </c>
      <c r="T53" s="104">
        <f t="shared" si="83"/>
        <v>0</v>
      </c>
      <c r="U53" s="104">
        <f t="shared" si="83"/>
        <v>0</v>
      </c>
      <c r="V53" s="104">
        <f t="shared" si="83"/>
        <v>0</v>
      </c>
      <c r="W53" s="104">
        <f t="shared" si="83"/>
        <v>0</v>
      </c>
      <c r="X53" s="104">
        <f t="shared" si="83"/>
        <v>0</v>
      </c>
      <c r="Y53" s="104">
        <f t="shared" si="83"/>
        <v>1470</v>
      </c>
      <c r="Z53" s="104">
        <f t="shared" si="83"/>
        <v>3765.1069750000006</v>
      </c>
      <c r="AA53" s="104">
        <f t="shared" si="83"/>
        <v>0</v>
      </c>
      <c r="AB53" s="104">
        <f t="shared" si="83"/>
        <v>0</v>
      </c>
      <c r="AC53" s="104">
        <f t="shared" si="83"/>
        <v>0</v>
      </c>
      <c r="AD53" s="104"/>
      <c r="AE53" s="104"/>
      <c r="AF53" s="104">
        <f>SUM(AF11:AF52)</f>
        <v>191481.96197499998</v>
      </c>
      <c r="AG53" s="104">
        <f>SUM(AG11:AG52)</f>
        <v>0</v>
      </c>
      <c r="AH53" s="104">
        <f>SUM(AH11:AH52)</f>
        <v>191481.96197499998</v>
      </c>
    </row>
  </sheetData>
  <mergeCells count="10">
    <mergeCell ref="AB7:AB9"/>
    <mergeCell ref="AC7:AC9"/>
    <mergeCell ref="AA7:AA9"/>
    <mergeCell ref="N7:P7"/>
    <mergeCell ref="B7:C7"/>
    <mergeCell ref="D7:G7"/>
    <mergeCell ref="Q7:S7"/>
    <mergeCell ref="T7:V7"/>
    <mergeCell ref="H7:J7"/>
    <mergeCell ref="K7:M7"/>
  </mergeCells>
  <phoneticPr fontId="0" type="noConversion"/>
  <pageMargins left="0.70866141732283472" right="0.74803149606299213" top="0.47244094488188981" bottom="0.11811023622047245" header="0.27559055118110237" footer="0"/>
  <pageSetup paperSize="5" scale="60" orientation="landscape" blackAndWhite="1" horizontalDpi="240" verticalDpi="144" r:id="rId1"/>
  <headerFooter alignWithMargins="0"/>
  <ignoredErrors>
    <ignoredError sqref="E10 O11 I11:J11 AH11 L1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enableFormatConditionsCalculation="0">
    <tabColor indexed="49"/>
    <pageSetUpPr fitToPage="1"/>
  </sheetPr>
  <dimension ref="A1:M51"/>
  <sheetViews>
    <sheetView showGridLines="0" showZeros="0" zoomScale="75" workbookViewId="0">
      <pane xSplit="2" ySplit="10" topLeftCell="C26" activePane="bottomRight" state="frozen"/>
      <selection activeCell="B2" sqref="B2:S2"/>
      <selection pane="topRight" activeCell="B2" sqref="B2:S2"/>
      <selection pane="bottomLeft" activeCell="B2" sqref="B2:S2"/>
      <selection pane="bottomRight" activeCell="B2" sqref="B2:S2"/>
    </sheetView>
  </sheetViews>
  <sheetFormatPr baseColWidth="10" defaultRowHeight="12" x14ac:dyDescent="0.2"/>
  <cols>
    <col min="1" max="1" width="53.5703125" style="88" customWidth="1"/>
    <col min="2" max="2" width="14.42578125" style="106" customWidth="1"/>
    <col min="3" max="3" width="18.42578125" style="106" customWidth="1"/>
    <col min="4" max="4" width="18" style="106" customWidth="1"/>
    <col min="5" max="5" width="18.5703125" style="106" customWidth="1"/>
    <col min="6" max="9" width="14.42578125" style="106" customWidth="1"/>
    <col min="10" max="10" width="21.85546875" style="106" customWidth="1"/>
    <col min="11" max="11" width="14.42578125" style="106" customWidth="1"/>
    <col min="12" max="12" width="18.140625" style="88" customWidth="1"/>
    <col min="13" max="13" width="19" style="88" customWidth="1"/>
    <col min="14" max="16384" width="11.42578125" style="88"/>
  </cols>
  <sheetData>
    <row r="1" spans="1:13" x14ac:dyDescent="0.2">
      <c r="A1" s="84"/>
      <c r="B1" s="85"/>
      <c r="C1" s="85"/>
      <c r="D1" s="85"/>
      <c r="E1" s="85"/>
      <c r="F1" s="85"/>
      <c r="G1" s="85"/>
      <c r="H1" s="85"/>
      <c r="I1" s="85"/>
      <c r="J1" s="85"/>
      <c r="K1" s="108"/>
      <c r="L1" s="108"/>
    </row>
    <row r="2" spans="1:13" x14ac:dyDescent="0.2">
      <c r="A2" s="32" t="str">
        <f>REPT(PRESUPUESTO!A2,1)</f>
        <v>INSTITUTO TECNOLOGICO SUPERIOR DE TAMAZULA DE GORDIANO</v>
      </c>
      <c r="B2" s="89"/>
      <c r="C2" s="89"/>
      <c r="D2" s="89"/>
      <c r="E2" s="89"/>
      <c r="F2" s="89"/>
      <c r="G2" s="89"/>
      <c r="H2" s="89"/>
      <c r="I2" s="89"/>
      <c r="J2" s="89"/>
      <c r="K2" s="109"/>
      <c r="L2" s="109"/>
    </row>
    <row r="3" spans="1:13" x14ac:dyDescent="0.2">
      <c r="A3" s="32" t="str">
        <f>REPT(PRESUPUESTO!A3,1)</f>
        <v>NOMINA DE LA PRIMERA QUINCENA DE ENERO 2014</v>
      </c>
      <c r="B3" s="89"/>
      <c r="C3" s="89"/>
      <c r="D3" s="89"/>
      <c r="E3" s="89"/>
      <c r="F3" s="89"/>
      <c r="G3" s="89"/>
      <c r="H3" s="89"/>
      <c r="I3" s="89"/>
      <c r="J3" s="89"/>
      <c r="K3" s="109"/>
      <c r="L3" s="109"/>
    </row>
    <row r="4" spans="1:13" x14ac:dyDescent="0.2">
      <c r="A4" s="32" t="s">
        <v>86</v>
      </c>
      <c r="B4" s="1"/>
      <c r="C4" s="1"/>
      <c r="D4" s="1"/>
      <c r="E4" s="1"/>
      <c r="F4" s="1"/>
      <c r="G4" s="1"/>
      <c r="H4" s="1"/>
      <c r="I4" s="1"/>
      <c r="J4" s="1"/>
      <c r="K4" s="83"/>
      <c r="L4" s="83"/>
    </row>
    <row r="5" spans="1:13" x14ac:dyDescent="0.2">
      <c r="A5" s="32"/>
      <c r="B5" s="89"/>
      <c r="C5" s="89"/>
      <c r="D5" s="89"/>
      <c r="E5" s="89"/>
      <c r="F5" s="89"/>
      <c r="G5" s="89"/>
      <c r="H5" s="89"/>
      <c r="I5" s="89"/>
      <c r="J5" s="89"/>
      <c r="K5" s="109"/>
      <c r="L5" s="109"/>
    </row>
    <row r="6" spans="1:13" ht="12.75" thickBot="1" x14ac:dyDescent="0.25">
      <c r="A6" s="32"/>
      <c r="B6" s="89"/>
      <c r="C6" s="89"/>
      <c r="D6" s="89"/>
      <c r="E6" s="89"/>
      <c r="F6" s="89"/>
      <c r="G6" s="89"/>
      <c r="H6" s="89"/>
      <c r="I6" s="89"/>
      <c r="J6" s="89"/>
      <c r="K6" s="109"/>
      <c r="L6" s="109"/>
    </row>
    <row r="7" spans="1:13" s="91" customFormat="1" ht="12.75" customHeight="1" x14ac:dyDescent="0.2">
      <c r="A7" s="90"/>
      <c r="B7" s="36" t="s">
        <v>38</v>
      </c>
      <c r="C7" s="36" t="s">
        <v>40</v>
      </c>
      <c r="D7" s="36" t="s">
        <v>22</v>
      </c>
      <c r="E7" s="36" t="s">
        <v>41</v>
      </c>
      <c r="F7" s="36" t="s">
        <v>43</v>
      </c>
      <c r="G7" s="39" t="s">
        <v>17</v>
      </c>
      <c r="H7" s="39" t="s">
        <v>45</v>
      </c>
      <c r="I7" s="39" t="s">
        <v>9</v>
      </c>
      <c r="J7" s="39"/>
      <c r="K7" s="39" t="s">
        <v>9</v>
      </c>
      <c r="L7" s="143" t="s">
        <v>497</v>
      </c>
      <c r="M7" s="454" t="s">
        <v>496</v>
      </c>
    </row>
    <row r="8" spans="1:13" s="91" customFormat="1" ht="12.75" customHeight="1" x14ac:dyDescent="0.2">
      <c r="A8" s="31" t="s">
        <v>2</v>
      </c>
      <c r="B8" s="37" t="s">
        <v>39</v>
      </c>
      <c r="C8" s="37" t="s">
        <v>19</v>
      </c>
      <c r="D8" s="37" t="s">
        <v>40</v>
      </c>
      <c r="E8" s="37" t="s">
        <v>22</v>
      </c>
      <c r="F8" s="37" t="s">
        <v>44</v>
      </c>
      <c r="G8" s="2" t="s">
        <v>21</v>
      </c>
      <c r="H8" s="2" t="s">
        <v>46</v>
      </c>
      <c r="I8" s="2" t="s">
        <v>48</v>
      </c>
      <c r="J8" s="39" t="s">
        <v>50</v>
      </c>
      <c r="K8" s="2" t="s">
        <v>48</v>
      </c>
      <c r="L8" s="416" t="s">
        <v>498</v>
      </c>
      <c r="M8" s="455"/>
    </row>
    <row r="9" spans="1:13" ht="31.5" customHeight="1" thickBot="1" x14ac:dyDescent="0.25">
      <c r="A9" s="93"/>
      <c r="B9" s="94"/>
      <c r="C9" s="94"/>
      <c r="D9" s="96" t="s">
        <v>19</v>
      </c>
      <c r="E9" s="96" t="s">
        <v>42</v>
      </c>
      <c r="F9" s="94"/>
      <c r="G9" s="95"/>
      <c r="H9" s="135" t="s">
        <v>47</v>
      </c>
      <c r="I9" s="135" t="s">
        <v>49</v>
      </c>
      <c r="J9" s="2" t="s">
        <v>51</v>
      </c>
      <c r="K9" s="2" t="s">
        <v>52</v>
      </c>
      <c r="L9" s="417" t="s">
        <v>499</v>
      </c>
      <c r="M9" s="456"/>
    </row>
    <row r="10" spans="1:13" ht="9.9499999999999993" customHeight="1" x14ac:dyDescent="0.2">
      <c r="A10" s="110"/>
      <c r="B10" s="9"/>
      <c r="C10" s="9"/>
      <c r="D10" s="9"/>
      <c r="E10" s="9"/>
      <c r="F10" s="9"/>
      <c r="G10" s="35"/>
      <c r="H10" s="35"/>
      <c r="I10" s="35"/>
      <c r="J10" s="35"/>
      <c r="K10" s="35"/>
      <c r="L10" s="35"/>
    </row>
    <row r="11" spans="1:13" ht="18.95" customHeight="1" x14ac:dyDescent="0.2">
      <c r="A11" s="111" t="str">
        <f>'BASE GRAVABLE'!A11</f>
        <v>SAUL MUNGUIA ORTIZ</v>
      </c>
      <c r="B11" s="9">
        <f>SUM('BASE GRAVABLE'!AF11)</f>
        <v>25169</v>
      </c>
      <c r="C11" s="9">
        <f>LOOKUP(B11,'TABLA ISR ART 113 LISR'!$A$6:$A$17,'TABLA ISR ART 113 LISR'!$A$6:$A$17)</f>
        <v>16153.06</v>
      </c>
      <c r="D11" s="9">
        <f>SUM(B11-C11)</f>
        <v>9015.94</v>
      </c>
      <c r="E11" s="112">
        <f>LOOKUP(B11,'TABLA ISR ART 113 LISR'!$A$6:A$17,'TABLA ISR ART 113 LISR'!D6:$D$17)</f>
        <v>0.3</v>
      </c>
      <c r="F11" s="9">
        <f t="shared" ref="F11:F49" si="0">ROUND(D11*E11,2)</f>
        <v>2704.78</v>
      </c>
      <c r="G11" s="35">
        <f>LOOKUP(B11,'TABLA ISR ART 113 LISR'!$A$6:$A$17,'TABLA ISR ART 113 LISR'!$C$6:$C$17)</f>
        <v>3030.6</v>
      </c>
      <c r="H11" s="35">
        <f>SUM(F11+G11)</f>
        <v>5735.38</v>
      </c>
      <c r="I11" s="35">
        <f>LOOKUP(B11,'TABLA ISR ART 113 LISR'!A27:A38,'TABLA ISR ART 113 LISR'!C27:C38)</f>
        <v>0</v>
      </c>
      <c r="J11" s="35">
        <f t="shared" ref="J11:J49" si="1">IF(H11&gt;I11,H11-I11,0)</f>
        <v>5735.38</v>
      </c>
      <c r="K11" s="35">
        <f t="shared" ref="K11:K30" si="2">IF(H11&lt;I11,I11-H11,0)</f>
        <v>0</v>
      </c>
      <c r="L11" s="35"/>
      <c r="M11" s="35"/>
    </row>
    <row r="12" spans="1:13" ht="18.95" customHeight="1" x14ac:dyDescent="0.2">
      <c r="A12" s="111" t="str">
        <f>'BASE GRAVABLE'!A12</f>
        <v>VERONICA ANAHY GUTIERREZ SEVILLA</v>
      </c>
      <c r="B12" s="9">
        <f>SUM('BASE GRAVABLE'!AF12)</f>
        <v>3487.75</v>
      </c>
      <c r="C12" s="9">
        <f>LOOKUP(B12,'TABLA ISR ART 113 LISR'!$A$6:$A$17,'TABLA ISR ART 113 LISR'!$A$6:$A$17)</f>
        <v>2077.5100000000002</v>
      </c>
      <c r="D12" s="9">
        <f>SUM(B12-C12)</f>
        <v>1410.2399999999998</v>
      </c>
      <c r="E12" s="112">
        <f>LOOKUP(B12,'TABLA ISR ART 113 LISR'!$A$6:A$17,'TABLA ISR ART 113 LISR'!D$6:$D$17)</f>
        <v>0.10879999999999999</v>
      </c>
      <c r="F12" s="9">
        <f t="shared" si="0"/>
        <v>153.43</v>
      </c>
      <c r="G12" s="35">
        <f>LOOKUP(B12,'TABLA ISR ART 113 LISR'!$A$6:$A$17,'TABLA ISR ART 113 LISR'!$C$6:$C$17)</f>
        <v>121.95</v>
      </c>
      <c r="H12" s="35">
        <f>SUM(F12+G12)</f>
        <v>275.38</v>
      </c>
      <c r="I12" s="35">
        <f>LOOKUP(B12,'TABLA ISR ART 113 LISR'!A27:A38,'TABLA ISR ART 113 LISR'!C27:C38)</f>
        <v>125.1</v>
      </c>
      <c r="J12" s="35">
        <f t="shared" ref="J12" si="3">IF(H12&gt;I12,H12-I12,0)</f>
        <v>150.28</v>
      </c>
      <c r="K12" s="35">
        <f t="shared" ref="K12" si="4">IF(H12&lt;I12,I12-H12,0)</f>
        <v>0</v>
      </c>
      <c r="L12" s="35"/>
      <c r="M12" s="35"/>
    </row>
    <row r="13" spans="1:13" ht="18.95" customHeight="1" x14ac:dyDescent="0.2">
      <c r="A13" s="111" t="str">
        <f>'BASE GRAVABLE'!A13</f>
        <v>MIGUEL ANGEL NORATO VALENCIA</v>
      </c>
      <c r="B13" s="9">
        <f>SUM('BASE GRAVABLE'!AF13)</f>
        <v>13684.166075000001</v>
      </c>
      <c r="C13" s="9">
        <f>LOOKUP(B13,'TABLA ISR ART 113 LISR'!$A$6:$A$17,'TABLA ISR ART 113 LISR'!$A$6:$A$17)</f>
        <v>10248.459999999999</v>
      </c>
      <c r="D13" s="9">
        <f t="shared" ref="D13:D47" si="5">SUM(B13-C13)</f>
        <v>3435.7060750000019</v>
      </c>
      <c r="E13" s="112">
        <f>LOOKUP(B13,'TABLA ISR ART 113 LISR'!$A$6:A$17,'TABLA ISR ART 113 LISR'!D$6:$D$17)</f>
        <v>0.23519999999999999</v>
      </c>
      <c r="F13" s="9">
        <f t="shared" si="0"/>
        <v>808.08</v>
      </c>
      <c r="G13" s="35">
        <f>LOOKUP(B13,'TABLA ISR ART 113 LISR'!$A$6:$A$17,'TABLA ISR ART 113 LISR'!$C$6:$C$17)</f>
        <v>1641.75</v>
      </c>
      <c r="H13" s="35">
        <f t="shared" ref="H13:H47" si="6">SUM(F13+G13)</f>
        <v>2449.83</v>
      </c>
      <c r="I13" s="35">
        <f>LOOKUP(B13,'TABLA ISR ART 113 LISR'!A27:A38,'TABLA ISR ART 113 LISR'!C27:C38)</f>
        <v>0</v>
      </c>
      <c r="J13" s="35">
        <f t="shared" si="1"/>
        <v>2449.83</v>
      </c>
      <c r="K13" s="35">
        <f t="shared" si="2"/>
        <v>0</v>
      </c>
      <c r="L13" s="35"/>
      <c r="M13" s="35"/>
    </row>
    <row r="14" spans="1:13" ht="18.95" customHeight="1" x14ac:dyDescent="0.2">
      <c r="A14" s="111" t="str">
        <f>'BASE GRAVABLE'!A14</f>
        <v xml:space="preserve">CUAUHTLI TONATIUH RIOS GUTIERREZ </v>
      </c>
      <c r="B14" s="9">
        <f>SUM('BASE GRAVABLE'!AF14)</f>
        <v>3487.75</v>
      </c>
      <c r="C14" s="9">
        <f>LOOKUP(B14,'TABLA ISR ART 113 LISR'!$A$6:$A$17,'TABLA ISR ART 113 LISR'!$A$6:$A$17)</f>
        <v>2077.5100000000002</v>
      </c>
      <c r="D14" s="9">
        <f t="shared" si="5"/>
        <v>1410.2399999999998</v>
      </c>
      <c r="E14" s="112">
        <f>LOOKUP(B14,'TABLA ISR ART 113 LISR'!$A$6:A$17,'TABLA ISR ART 113 LISR'!D$6:$D$17)</f>
        <v>0.10879999999999999</v>
      </c>
      <c r="F14" s="9">
        <f t="shared" si="0"/>
        <v>153.43</v>
      </c>
      <c r="G14" s="35">
        <f>LOOKUP(B14,'TABLA ISR ART 113 LISR'!$A$6:$A$17,'TABLA ISR ART 113 LISR'!$C$6:$C$17)</f>
        <v>121.95</v>
      </c>
      <c r="H14" s="35">
        <f t="shared" si="6"/>
        <v>275.38</v>
      </c>
      <c r="I14" s="35">
        <f>LOOKUP(B14,'TABLA ISR ART 113 LISR'!A27:A38,'TABLA ISR ART 113 LISR'!C27:C38)</f>
        <v>125.1</v>
      </c>
      <c r="J14" s="35">
        <f t="shared" si="1"/>
        <v>150.28</v>
      </c>
      <c r="K14" s="35">
        <f t="shared" si="2"/>
        <v>0</v>
      </c>
      <c r="L14" s="35"/>
      <c r="M14" s="35"/>
    </row>
    <row r="15" spans="1:13" ht="18.95" customHeight="1" x14ac:dyDescent="0.2">
      <c r="A15" s="111" t="str">
        <f>'BASE GRAVABLE'!A15</f>
        <v>MARIA GUADALUPE MAGAÑA MENDOZA</v>
      </c>
      <c r="B15" s="9">
        <f>SUM('BASE GRAVABLE'!AF15)</f>
        <v>8799.2096000000001</v>
      </c>
      <c r="C15" s="9">
        <f>LOOKUP(B15,'TABLA ISR ART 113 LISR'!$A$6:$A$17,'TABLA ISR ART 113 LISR'!$A$6:$A$17)</f>
        <v>5081.41</v>
      </c>
      <c r="D15" s="9">
        <f t="shared" si="5"/>
        <v>3717.7996000000003</v>
      </c>
      <c r="E15" s="112">
        <f>LOOKUP(B15,'TABLA ISR ART 113 LISR'!$A$6:A$17,'TABLA ISR ART 113 LISR'!D$6:$D$17)</f>
        <v>0.21360000000000001</v>
      </c>
      <c r="F15" s="9">
        <f t="shared" si="0"/>
        <v>794.12</v>
      </c>
      <c r="G15" s="35">
        <f>LOOKUP(B15,'TABLA ISR ART 113 LISR'!$A$6:$A$17,'TABLA ISR ART 113 LISR'!$C$6:$C$17)</f>
        <v>538.20000000000005</v>
      </c>
      <c r="H15" s="35">
        <f t="shared" si="6"/>
        <v>1332.3200000000002</v>
      </c>
      <c r="I15" s="35">
        <f>LOOKUP(B15,'TABLA ISR ART 113 LISR'!A27:A38,'TABLA ISR ART 113 LISR'!C27:C38)</f>
        <v>0</v>
      </c>
      <c r="J15" s="35">
        <f t="shared" si="1"/>
        <v>1332.3200000000002</v>
      </c>
      <c r="K15" s="35">
        <f t="shared" si="2"/>
        <v>0</v>
      </c>
      <c r="L15" s="35"/>
      <c r="M15" s="35"/>
    </row>
    <row r="16" spans="1:13" ht="18.95" customHeight="1" x14ac:dyDescent="0.2">
      <c r="A16" s="111" t="str">
        <f>'BASE GRAVABLE'!A16</f>
        <v>ANA KARINA MARTINEZ ELIZONDO</v>
      </c>
      <c r="B16" s="9">
        <f>SUM('BASE GRAVABLE'!AF16)</f>
        <v>4085.7804999999998</v>
      </c>
      <c r="C16" s="9">
        <f>LOOKUP(B16,'TABLA ISR ART 113 LISR'!$A$6:$A$17,'TABLA ISR ART 113 LISR'!$A$6:$A$17)</f>
        <v>3651.01</v>
      </c>
      <c r="D16" s="9">
        <f>SUM(B16-C16)</f>
        <v>434.77049999999963</v>
      </c>
      <c r="E16" s="112">
        <f>LOOKUP(B16,'TABLA ISR ART 113 LISR'!$A$6:A$17,'TABLA ISR ART 113 LISR'!D$6:$D$17)</f>
        <v>0.16</v>
      </c>
      <c r="F16" s="9">
        <f t="shared" si="0"/>
        <v>69.56</v>
      </c>
      <c r="G16" s="35">
        <f>LOOKUP(B16,'TABLA ISR ART 113 LISR'!$A$6:$A$17,'TABLA ISR ART 113 LISR'!$C$6:$C$17)</f>
        <v>293.25</v>
      </c>
      <c r="H16" s="35">
        <f>SUM(F16+G16)</f>
        <v>362.81</v>
      </c>
      <c r="I16" s="35">
        <f>LOOKUP(B16,'TABLA ISR ART 113 LISR'!A27:A38,'TABLA ISR ART 113 LISR'!C27:C38)</f>
        <v>0</v>
      </c>
      <c r="J16" s="35">
        <f t="shared" si="1"/>
        <v>362.81</v>
      </c>
      <c r="K16" s="35">
        <f t="shared" si="2"/>
        <v>0</v>
      </c>
      <c r="L16" s="35"/>
      <c r="M16" s="35"/>
    </row>
    <row r="17" spans="1:13" ht="18.95" customHeight="1" x14ac:dyDescent="0.2">
      <c r="A17" s="111" t="str">
        <f>'BASE GRAVABLE'!A17</f>
        <v>DANIELA FLORES CARDENAS</v>
      </c>
      <c r="B17" s="9">
        <f>SUM('BASE GRAVABLE'!AF17)</f>
        <v>4023.221</v>
      </c>
      <c r="C17" s="9">
        <f>LOOKUP(B17,'TABLA ISR ART 113 LISR'!$A$6:$A$17,'TABLA ISR ART 113 LISR'!$A$6:$A$17)</f>
        <v>3651.01</v>
      </c>
      <c r="D17" s="9">
        <f t="shared" si="5"/>
        <v>372.21099999999979</v>
      </c>
      <c r="E17" s="112">
        <f>LOOKUP(B17,'TABLA ISR ART 113 LISR'!$A$6:A$17,'TABLA ISR ART 113 LISR'!D$6:$D$17)</f>
        <v>0.16</v>
      </c>
      <c r="F17" s="9">
        <f t="shared" si="0"/>
        <v>59.55</v>
      </c>
      <c r="G17" s="35">
        <f>LOOKUP(B17,'TABLA ISR ART 113 LISR'!$A$6:$A$17,'TABLA ISR ART 113 LISR'!$C$6:$C$17)</f>
        <v>293.25</v>
      </c>
      <c r="H17" s="35">
        <f t="shared" si="6"/>
        <v>352.8</v>
      </c>
      <c r="I17" s="35">
        <f>LOOKUP(B17,'TABLA ISR ART 113 LISR'!A27:A38,'TABLA ISR ART 113 LISR'!C27:C38)</f>
        <v>0</v>
      </c>
      <c r="J17" s="35">
        <f t="shared" si="1"/>
        <v>352.8</v>
      </c>
      <c r="K17" s="35">
        <f t="shared" si="2"/>
        <v>0</v>
      </c>
      <c r="L17" s="35"/>
      <c r="M17" s="35"/>
    </row>
    <row r="18" spans="1:13" ht="18.95" customHeight="1" x14ac:dyDescent="0.2">
      <c r="A18" s="111" t="str">
        <f>'BASE GRAVABLE'!A18</f>
        <v>RAMONA CECILIA VILLA ROSALES</v>
      </c>
      <c r="B18" s="9">
        <f>SUM('BASE GRAVABLE'!AF18)</f>
        <v>8504.6031999999996</v>
      </c>
      <c r="C18" s="9">
        <f>LOOKUP(B18,'TABLA ISR ART 113 LISR'!$A$6:$A$17,'TABLA ISR ART 113 LISR'!$A$6:$A$17)</f>
        <v>5081.41</v>
      </c>
      <c r="D18" s="9">
        <f t="shared" si="5"/>
        <v>3423.1931999999997</v>
      </c>
      <c r="E18" s="112">
        <f>LOOKUP(B18,'TABLA ISR ART 113 LISR'!$A$6:A$17,'TABLA ISR ART 113 LISR'!D$6:$D$17)</f>
        <v>0.21360000000000001</v>
      </c>
      <c r="F18" s="9">
        <f t="shared" si="0"/>
        <v>731.19</v>
      </c>
      <c r="G18" s="35">
        <f>LOOKUP(B18,'TABLA ISR ART 113 LISR'!$A$6:$A$17,'TABLA ISR ART 113 LISR'!$C$6:$C$17)</f>
        <v>538.20000000000005</v>
      </c>
      <c r="H18" s="35">
        <f t="shared" si="6"/>
        <v>1269.3900000000001</v>
      </c>
      <c r="I18" s="35">
        <f>LOOKUP(B18,'TABLA ISR ART 113 LISR'!A27:A38,'TABLA ISR ART 113 LISR'!C27:C38)</f>
        <v>0</v>
      </c>
      <c r="J18" s="35">
        <f t="shared" si="1"/>
        <v>1269.3900000000001</v>
      </c>
      <c r="K18" s="35">
        <f t="shared" si="2"/>
        <v>0</v>
      </c>
      <c r="L18" s="35"/>
      <c r="M18" s="35"/>
    </row>
    <row r="19" spans="1:13" ht="18.95" customHeight="1" x14ac:dyDescent="0.2">
      <c r="A19" s="111" t="str">
        <f>'BASE GRAVABLE'!A19</f>
        <v>MARIA GUADALUPE PEREZ CARRAZCO</v>
      </c>
      <c r="B19" s="9">
        <f>SUM('BASE GRAVABLE'!AF19)</f>
        <v>2562.9499999999998</v>
      </c>
      <c r="C19" s="9">
        <f>LOOKUP(B19,'TABLA ISR ART 113 LISR'!$A$6:$A$17,'TABLA ISR ART 113 LISR'!$A$6:$A$17)</f>
        <v>2077.5100000000002</v>
      </c>
      <c r="D19" s="9">
        <f t="shared" ref="D19" si="7">SUM(B19-C19)</f>
        <v>485.4399999999996</v>
      </c>
      <c r="E19" s="112">
        <f>LOOKUP(B19,'TABLA ISR ART 113 LISR'!$A$6:A$17,'TABLA ISR ART 113 LISR'!D$6:$D$17)</f>
        <v>0.10879999999999999</v>
      </c>
      <c r="F19" s="9">
        <f t="shared" ref="F19" si="8">ROUND(D19*E19,2)</f>
        <v>52.82</v>
      </c>
      <c r="G19" s="35">
        <f>LOOKUP(B19,'TABLA ISR ART 113 LISR'!$A$6:$A$17,'TABLA ISR ART 113 LISR'!$C$6:$C$17)</f>
        <v>121.95</v>
      </c>
      <c r="H19" s="35">
        <f t="shared" ref="H19" si="9">SUM(F19+G19)</f>
        <v>174.77</v>
      </c>
      <c r="I19" s="35">
        <f>LOOKUP(B19,'TABLA ISR ART 113 LISR'!A27:A38,'TABLA ISR ART 113 LISR'!C27:C38)</f>
        <v>160.35</v>
      </c>
      <c r="J19" s="35">
        <f t="shared" ref="J19" si="10">IF(H19&gt;I19,H19-I19,0)</f>
        <v>14.420000000000016</v>
      </c>
      <c r="K19" s="35">
        <f t="shared" ref="K19" si="11">IF(H19&lt;I19,I19-H19,0)</f>
        <v>0</v>
      </c>
      <c r="L19" s="35"/>
      <c r="M19" s="35"/>
    </row>
    <row r="20" spans="1:13" ht="18.95" customHeight="1" x14ac:dyDescent="0.2">
      <c r="A20" s="111" t="str">
        <f>'BASE GRAVABLE'!A20</f>
        <v>CRISOSTOMO CELIS MARCO ANTONIO</v>
      </c>
      <c r="B20" s="9">
        <f>SUM('BASE GRAVABLE'!AF20)</f>
        <v>4258.9211999999998</v>
      </c>
      <c r="C20" s="9">
        <f>LOOKUP(B20,'TABLA ISR ART 113 LISR'!$A$6:$A$17,'TABLA ISR ART 113 LISR'!$A$6:$A$17)</f>
        <v>4244.1099999999997</v>
      </c>
      <c r="D20" s="9">
        <f t="shared" si="5"/>
        <v>14.811200000000099</v>
      </c>
      <c r="E20" s="112">
        <f>LOOKUP(B20,'TABLA ISR ART 113 LISR'!$A$6:A$17,'TABLA ISR ART 113 LISR'!D$6:$D$17)</f>
        <v>0.1792</v>
      </c>
      <c r="F20" s="9">
        <f t="shared" si="0"/>
        <v>2.65</v>
      </c>
      <c r="G20" s="35">
        <f>LOOKUP(B20,'TABLA ISR ART 113 LISR'!$A$6:$A$17,'TABLA ISR ART 113 LISR'!$C$6:$C$17)</f>
        <v>388.05</v>
      </c>
      <c r="H20" s="35">
        <f t="shared" si="6"/>
        <v>390.7</v>
      </c>
      <c r="I20" s="35">
        <f>LOOKUP(B20,'TABLA ISR ART 113 LISR'!A27:A38,'TABLA ISR ART 113 LISR'!C27:C38)</f>
        <v>0</v>
      </c>
      <c r="J20" s="35">
        <f t="shared" si="1"/>
        <v>390.7</v>
      </c>
      <c r="K20" s="35">
        <f t="shared" si="2"/>
        <v>0</v>
      </c>
      <c r="L20" s="35"/>
      <c r="M20" s="35"/>
    </row>
    <row r="21" spans="1:13" ht="18.95" customHeight="1" x14ac:dyDescent="0.2">
      <c r="A21" s="111" t="str">
        <f>'BASE GRAVABLE'!A21</f>
        <v>CHRISTIAN ALEJANDRO QUIROZ HERNANDEZ</v>
      </c>
      <c r="B21" s="9">
        <f>SUM('BASE GRAVABLE'!AF21)</f>
        <v>2793.71</v>
      </c>
      <c r="C21" s="9">
        <f>LOOKUP(B21,'TABLA ISR ART 113 LISR'!$A$6:$A$17,'TABLA ISR ART 113 LISR'!$A$6:$A$17)</f>
        <v>2077.5100000000002</v>
      </c>
      <c r="D21" s="9">
        <f t="shared" ref="D21" si="12">SUM(B21-C21)</f>
        <v>716.19999999999982</v>
      </c>
      <c r="E21" s="112">
        <f>LOOKUP(B21,'TABLA ISR ART 113 LISR'!$A$6:A$17,'TABLA ISR ART 113 LISR'!D$6:$D$17)</f>
        <v>0.10879999999999999</v>
      </c>
      <c r="F21" s="9">
        <f t="shared" ref="F21" si="13">ROUND(D21*E21,2)</f>
        <v>77.92</v>
      </c>
      <c r="G21" s="35">
        <f>LOOKUP(B21,'TABLA ISR ART 113 LISR'!$A$6:$A$17,'TABLA ISR ART 113 LISR'!$C$6:$C$17)</f>
        <v>121.95</v>
      </c>
      <c r="H21" s="35">
        <f t="shared" ref="H21" si="14">SUM(F21+G21)</f>
        <v>199.87</v>
      </c>
      <c r="I21" s="35">
        <f>LOOKUP(B21,'TABLA ISR ART 113 LISR'!A27:A38,'TABLA ISR ART 113 LISR'!C27:C38)</f>
        <v>145.35</v>
      </c>
      <c r="J21" s="35">
        <f t="shared" ref="J21" si="15">IF(H21&gt;I21,H21-I21,0)</f>
        <v>54.52000000000001</v>
      </c>
      <c r="K21" s="35">
        <f t="shared" ref="K21" si="16">IF(H21&lt;I21,I21-H21,0)</f>
        <v>0</v>
      </c>
      <c r="L21" s="35"/>
      <c r="M21" s="35"/>
    </row>
    <row r="22" spans="1:13" ht="18.95" customHeight="1" x14ac:dyDescent="0.2">
      <c r="A22" s="111" t="str">
        <f>'BASE GRAVABLE'!A22</f>
        <v>FRANCISCO JAVIER SANCHEZ PEREZ</v>
      </c>
      <c r="B22" s="9">
        <f>SUM('BASE GRAVABLE'!AF22)</f>
        <v>3192.35</v>
      </c>
      <c r="C22" s="9">
        <f>LOOKUP(B22,'TABLA ISR ART 113 LISR'!$A$6:$A$17,'TABLA ISR ART 113 LISR'!$A$6:$A$17)</f>
        <v>2077.5100000000002</v>
      </c>
      <c r="D22" s="9">
        <f>SUM(B22-C22)</f>
        <v>1114.8399999999997</v>
      </c>
      <c r="E22" s="112">
        <f>LOOKUP(B22,'TABLA ISR ART 113 LISR'!$A$6:A$17,'TABLA ISR ART 113 LISR'!D$6:$D$17)</f>
        <v>0.10879999999999999</v>
      </c>
      <c r="F22" s="9">
        <f t="shared" si="0"/>
        <v>121.29</v>
      </c>
      <c r="G22" s="35">
        <f>LOOKUP(B22,'TABLA ISR ART 113 LISR'!$A$6:$A$17,'TABLA ISR ART 113 LISR'!$C$6:$C$17)</f>
        <v>121.95</v>
      </c>
      <c r="H22" s="35">
        <f>SUM(F22+G22)</f>
        <v>243.24</v>
      </c>
      <c r="I22" s="35">
        <f>LOOKUP(B22,'TABLA ISR ART 113 LISR'!A27:A38,'TABLA ISR ART 113 LISR'!C27:C38)</f>
        <v>125.1</v>
      </c>
      <c r="J22" s="35">
        <f t="shared" si="1"/>
        <v>118.14000000000001</v>
      </c>
      <c r="K22" s="35">
        <f t="shared" si="2"/>
        <v>0</v>
      </c>
      <c r="L22" s="35"/>
      <c r="M22" s="35"/>
    </row>
    <row r="23" spans="1:13" ht="18.95" customHeight="1" x14ac:dyDescent="0.2">
      <c r="A23" s="111" t="str">
        <f>'BASE GRAVABLE'!A23</f>
        <v>LUIS FERNANDO VELASCO HERNANDEZ</v>
      </c>
      <c r="B23" s="9">
        <f>SUM('BASE GRAVABLE'!AF23)</f>
        <v>3192.35</v>
      </c>
      <c r="C23" s="9">
        <f>LOOKUP(B23,'TABLA ISR ART 113 LISR'!$A$6:$A$17,'TABLA ISR ART 113 LISR'!$A$6:$A$17)</f>
        <v>2077.5100000000002</v>
      </c>
      <c r="D23" s="9">
        <f>SUM(B23-C23)</f>
        <v>1114.8399999999997</v>
      </c>
      <c r="E23" s="112">
        <f>LOOKUP(B23,'TABLA ISR ART 113 LISR'!$A$6:A$17,'TABLA ISR ART 113 LISR'!D$6:$D$17)</f>
        <v>0.10879999999999999</v>
      </c>
      <c r="F23" s="9">
        <f t="shared" si="0"/>
        <v>121.29</v>
      </c>
      <c r="G23" s="35">
        <f>LOOKUP(B23,'TABLA ISR ART 113 LISR'!$A$6:$A$17,'TABLA ISR ART 113 LISR'!$C$6:$C$17)</f>
        <v>121.95</v>
      </c>
      <c r="H23" s="35">
        <f>SUM(F23+G23)</f>
        <v>243.24</v>
      </c>
      <c r="I23" s="35">
        <f>LOOKUP(B23,'TABLA ISR ART 113 LISR'!A27:A38,'TABLA ISR ART 113 LISR'!C27:C38)</f>
        <v>125.1</v>
      </c>
      <c r="J23" s="35">
        <f t="shared" si="1"/>
        <v>118.14000000000001</v>
      </c>
      <c r="K23" s="35">
        <f t="shared" si="2"/>
        <v>0</v>
      </c>
      <c r="L23" s="35"/>
      <c r="M23" s="35"/>
    </row>
    <row r="24" spans="1:13" ht="18.95" customHeight="1" x14ac:dyDescent="0.2">
      <c r="A24" s="111" t="str">
        <f>'BASE GRAVABLE'!A24</f>
        <v>MARCO ANTONIO TAPIA CORREA</v>
      </c>
      <c r="B24" s="9">
        <f>SUM('BASE GRAVABLE'!AF24)</f>
        <v>2538.8265000000001</v>
      </c>
      <c r="C24" s="9">
        <f>LOOKUP(B24,'TABLA ISR ART 113 LISR'!$A$6:$A$17,'TABLA ISR ART 113 LISR'!$A$6:$A$17)</f>
        <v>2077.5100000000002</v>
      </c>
      <c r="D24" s="9">
        <f t="shared" si="5"/>
        <v>461.31649999999991</v>
      </c>
      <c r="E24" s="112">
        <f>LOOKUP(B24,'TABLA ISR ART 113 LISR'!$A$6:A$17,'TABLA ISR ART 113 LISR'!D$6:$D$17)</f>
        <v>0.10879999999999999</v>
      </c>
      <c r="F24" s="9">
        <f t="shared" si="0"/>
        <v>50.19</v>
      </c>
      <c r="G24" s="35">
        <f>LOOKUP(B24,'TABLA ISR ART 113 LISR'!$A$6:$A$17,'TABLA ISR ART 113 LISR'!$C$6:$C$17)</f>
        <v>121.95</v>
      </c>
      <c r="H24" s="35">
        <f t="shared" si="6"/>
        <v>172.14</v>
      </c>
      <c r="I24" s="35">
        <f>LOOKUP(B24,'TABLA ISR ART 113 LISR'!A27:A38,'TABLA ISR ART 113 LISR'!C27:C38)</f>
        <v>160.35</v>
      </c>
      <c r="J24" s="35">
        <f t="shared" si="1"/>
        <v>11.789999999999992</v>
      </c>
      <c r="K24" s="35">
        <f t="shared" si="2"/>
        <v>0</v>
      </c>
      <c r="L24" s="35"/>
      <c r="M24" s="35"/>
    </row>
    <row r="25" spans="1:13" ht="18.95" customHeight="1" x14ac:dyDescent="0.2">
      <c r="A25" s="111" t="str">
        <f>'BASE GRAVABLE'!A25</f>
        <v>MANUEL VILLALVAZO GUTIERREZ</v>
      </c>
      <c r="B25" s="9">
        <f>SUM('BASE GRAVABLE'!AF25)</f>
        <v>2518.3444</v>
      </c>
      <c r="C25" s="9">
        <f>LOOKUP(B25,'TABLA ISR ART 113 LISR'!$A$6:$A$17,'TABLA ISR ART 113 LISR'!$A$6:$A$17)</f>
        <v>2077.5100000000002</v>
      </c>
      <c r="D25" s="9">
        <f t="shared" ref="D25:D34" si="17">SUM(B25-C25)</f>
        <v>440.83439999999973</v>
      </c>
      <c r="E25" s="112">
        <f>LOOKUP(B25,'TABLA ISR ART 113 LISR'!$A$6:A$17,'TABLA ISR ART 113 LISR'!D$6:$D$17)</f>
        <v>0.10879999999999999</v>
      </c>
      <c r="F25" s="9">
        <f t="shared" si="0"/>
        <v>47.96</v>
      </c>
      <c r="G25" s="35">
        <f>LOOKUP(B25,'TABLA ISR ART 113 LISR'!$A$6:$A$17,'TABLA ISR ART 113 LISR'!$C$6:$C$17)</f>
        <v>121.95</v>
      </c>
      <c r="H25" s="35">
        <f t="shared" ref="H25:H34" si="18">SUM(F25+G25)</f>
        <v>169.91</v>
      </c>
      <c r="I25" s="35">
        <f>LOOKUP(B25,'TABLA ISR ART 113 LISR'!$A$27:$A$38,'TABLA ISR ART 113 LISR'!$C$27:$C$38)</f>
        <v>160.35</v>
      </c>
      <c r="J25" s="35">
        <f t="shared" si="1"/>
        <v>9.5600000000000023</v>
      </c>
      <c r="K25" s="35">
        <f t="shared" si="2"/>
        <v>0</v>
      </c>
      <c r="L25" s="35"/>
      <c r="M25" s="35"/>
    </row>
    <row r="26" spans="1:13" ht="18.95" customHeight="1" x14ac:dyDescent="0.2">
      <c r="A26" s="111" t="str">
        <f>'BASE GRAVABLE'!A26</f>
        <v xml:space="preserve">PATRICIA GARCÍA MARTÍNEZ </v>
      </c>
      <c r="B26" s="9">
        <f>SUM('BASE GRAVABLE'!AF26)</f>
        <v>2440.3722000000002</v>
      </c>
      <c r="C26" s="9">
        <f>LOOKUP(B26,'TABLA ISR ART 113 LISR'!$A$6:$A$17,'TABLA ISR ART 113 LISR'!$A$6:$A$17)</f>
        <v>2077.5100000000002</v>
      </c>
      <c r="D26" s="9">
        <f t="shared" si="17"/>
        <v>362.86220000000003</v>
      </c>
      <c r="E26" s="112">
        <f>LOOKUP(B26,'TABLA ISR ART 113 LISR'!$A$6:A$17,'TABLA ISR ART 113 LISR'!D$6:$D$17)</f>
        <v>0.10879999999999999</v>
      </c>
      <c r="F26" s="9">
        <f t="shared" si="0"/>
        <v>39.479999999999997</v>
      </c>
      <c r="G26" s="35">
        <f>LOOKUP(B26,'TABLA ISR ART 113 LISR'!$A$6:$A$17,'TABLA ISR ART 113 LISR'!$C$6:$C$17)</f>
        <v>121.95</v>
      </c>
      <c r="H26" s="35">
        <f t="shared" si="18"/>
        <v>161.43</v>
      </c>
      <c r="I26" s="35">
        <f>LOOKUP(B26,'TABLA ISR ART 113 LISR'!$A$27:$A$38,'TABLA ISR ART 113 LISR'!$C$27:$C$38)</f>
        <v>160.35</v>
      </c>
      <c r="J26" s="35">
        <f t="shared" si="1"/>
        <v>1.0800000000000125</v>
      </c>
      <c r="K26" s="35">
        <f t="shared" si="2"/>
        <v>0</v>
      </c>
      <c r="L26" s="35"/>
      <c r="M26" s="35"/>
    </row>
    <row r="27" spans="1:13" ht="18.95" customHeight="1" x14ac:dyDescent="0.2">
      <c r="A27" s="111" t="str">
        <f>'BASE GRAVABLE'!A27</f>
        <v>JOSE ANTONIO GUTIERREZ QUIROZ</v>
      </c>
      <c r="B27" s="9">
        <f>SUM('BASE GRAVABLE'!AF27)</f>
        <v>2362.4</v>
      </c>
      <c r="C27" s="9">
        <f>LOOKUP(B27,'TABLA ISR ART 113 LISR'!$A$6:$A$17,'TABLA ISR ART 113 LISR'!$A$6:$A$17)</f>
        <v>2077.5100000000002</v>
      </c>
      <c r="D27" s="9">
        <f t="shared" ref="D27" si="19">SUM(B27-C27)</f>
        <v>284.88999999999987</v>
      </c>
      <c r="E27" s="112">
        <f>LOOKUP(B27,'TABLA ISR ART 113 LISR'!$A$6:A$17,'TABLA ISR ART 113 LISR'!D$6:$D$17)</f>
        <v>0.10879999999999999</v>
      </c>
      <c r="F27" s="9">
        <f t="shared" ref="F27" si="20">ROUND(D27*E27,2)</f>
        <v>31</v>
      </c>
      <c r="G27" s="35">
        <f>LOOKUP(B27,'TABLA ISR ART 113 LISR'!$A$6:$A$17,'TABLA ISR ART 113 LISR'!$C$6:$C$17)</f>
        <v>121.95</v>
      </c>
      <c r="H27" s="35">
        <f t="shared" ref="H27" si="21">SUM(F27+G27)</f>
        <v>152.94999999999999</v>
      </c>
      <c r="I27" s="35">
        <f>LOOKUP(B27,'TABLA ISR ART 113 LISR'!$A$27:$A$38,'TABLA ISR ART 113 LISR'!$C$27:$C$38)</f>
        <v>160.35</v>
      </c>
      <c r="J27" s="35">
        <f t="shared" ref="J27" si="22">IF(H27&gt;I27,H27-I27,0)</f>
        <v>0</v>
      </c>
      <c r="K27" s="35">
        <f t="shared" ref="K27" si="23">IF(H27&lt;I27,I27-H27,0)</f>
        <v>7.4000000000000057</v>
      </c>
      <c r="L27" s="35"/>
      <c r="M27" s="35"/>
    </row>
    <row r="28" spans="1:13" ht="18.95" customHeight="1" x14ac:dyDescent="0.2">
      <c r="A28" s="111" t="str">
        <f>'BASE GRAVABLE'!A28</f>
        <v>JORGE TORREZ MUNGUÍA</v>
      </c>
      <c r="B28" s="9">
        <f>SUM('BASE GRAVABLE'!AF28)</f>
        <v>2286.7482</v>
      </c>
      <c r="C28" s="9">
        <f>LOOKUP(B28,'TABLA ISR ART 113 LISR'!$A$6:$A$17,'TABLA ISR ART 113 LISR'!$A$6:$A$17)</f>
        <v>2077.5100000000002</v>
      </c>
      <c r="D28" s="9">
        <f t="shared" si="17"/>
        <v>209.23819999999978</v>
      </c>
      <c r="E28" s="112">
        <f>LOOKUP(B28,'TABLA ISR ART 113 LISR'!$A$6:A$17,'TABLA ISR ART 113 LISR'!D$6:$D$17)</f>
        <v>0.10879999999999999</v>
      </c>
      <c r="F28" s="9">
        <f t="shared" si="0"/>
        <v>22.77</v>
      </c>
      <c r="G28" s="35">
        <f>LOOKUP(B28,'TABLA ISR ART 113 LISR'!$A$6:$A$17,'TABLA ISR ART 113 LISR'!$C$6:$C$17)</f>
        <v>121.95</v>
      </c>
      <c r="H28" s="35">
        <f t="shared" si="18"/>
        <v>144.72</v>
      </c>
      <c r="I28" s="35">
        <f>LOOKUP(B28,'TABLA ISR ART 113 LISR'!$A$27:$A$38,'TABLA ISR ART 113 LISR'!$C$27:$C$38)</f>
        <v>174.75</v>
      </c>
      <c r="J28" s="35">
        <f t="shared" si="1"/>
        <v>0</v>
      </c>
      <c r="K28" s="35">
        <f t="shared" si="2"/>
        <v>30.03</v>
      </c>
      <c r="L28" s="35"/>
      <c r="M28" s="35"/>
    </row>
    <row r="29" spans="1:13" ht="18.95" customHeight="1" x14ac:dyDescent="0.2">
      <c r="A29" s="111" t="str">
        <f>'BASE GRAVABLE'!A29</f>
        <v>MIGUEL SOLORZANO SANCHEZ</v>
      </c>
      <c r="B29" s="9">
        <f>SUM('BASE GRAVABLE'!AF29)</f>
        <v>2250.5741000000003</v>
      </c>
      <c r="C29" s="9">
        <f>LOOKUP(B29,'TABLA ISR ART 113 LISR'!$A$6:$A$17,'TABLA ISR ART 113 LISR'!$A$6:$A$17)</f>
        <v>2077.5100000000002</v>
      </c>
      <c r="D29" s="9">
        <f t="shared" si="17"/>
        <v>173.06410000000005</v>
      </c>
      <c r="E29" s="112">
        <f>LOOKUP(B29,'TABLA ISR ART 113 LISR'!$A$6:A$17,'TABLA ISR ART 113 LISR'!D$6:$D$17)</f>
        <v>0.10879999999999999</v>
      </c>
      <c r="F29" s="9">
        <f t="shared" si="0"/>
        <v>18.829999999999998</v>
      </c>
      <c r="G29" s="35">
        <f>LOOKUP(B29,'TABLA ISR ART 113 LISR'!$A$6:$A$17,'TABLA ISR ART 113 LISR'!$C$6:$C$17)</f>
        <v>121.95</v>
      </c>
      <c r="H29" s="35">
        <f t="shared" si="18"/>
        <v>140.78</v>
      </c>
      <c r="I29" s="35">
        <f>LOOKUP(B29,'TABLA ISR ART 113 LISR'!$A$27:$A$38,'TABLA ISR ART 113 LISR'!$C$27:$C$38)</f>
        <v>174.75</v>
      </c>
      <c r="J29" s="35">
        <f t="shared" si="1"/>
        <v>0</v>
      </c>
      <c r="K29" s="35">
        <f t="shared" si="2"/>
        <v>33.97</v>
      </c>
      <c r="L29" s="35"/>
      <c r="M29" s="35"/>
    </row>
    <row r="30" spans="1:13" ht="18.95" customHeight="1" x14ac:dyDescent="0.2">
      <c r="A30" s="111" t="str">
        <f>'BASE GRAVABLE'!A30</f>
        <v>IVAN GUADALUPE RODRIGUEZ GALVEZ</v>
      </c>
      <c r="B30" s="9">
        <f>SUM('BASE GRAVABLE'!AF30)</f>
        <v>3192.35</v>
      </c>
      <c r="C30" s="9">
        <f>LOOKUP(B30,'TABLA ISR ART 113 LISR'!$A$6:$A$17,'TABLA ISR ART 113 LISR'!$A$6:$A$17)</f>
        <v>2077.5100000000002</v>
      </c>
      <c r="D30" s="9">
        <f t="shared" si="17"/>
        <v>1114.8399999999997</v>
      </c>
      <c r="E30" s="112">
        <f>LOOKUP(B30,'TABLA ISR ART 113 LISR'!$A$6:A$17,'TABLA ISR ART 113 LISR'!D$6:$D$17)</f>
        <v>0.10879999999999999</v>
      </c>
      <c r="F30" s="9">
        <f t="shared" si="0"/>
        <v>121.29</v>
      </c>
      <c r="G30" s="35">
        <f>LOOKUP(B30,'TABLA ISR ART 113 LISR'!$A$6:$A$17,'TABLA ISR ART 113 LISR'!$C$6:$C$17)</f>
        <v>121.95</v>
      </c>
      <c r="H30" s="35">
        <f t="shared" si="18"/>
        <v>243.24</v>
      </c>
      <c r="I30" s="35">
        <f>LOOKUP(B30,'TABLA ISR ART 113 LISR'!$A$27:$A$38,'TABLA ISR ART 113 LISR'!$C$27:$C$38)</f>
        <v>125.1</v>
      </c>
      <c r="J30" s="35">
        <f t="shared" si="1"/>
        <v>118.14000000000001</v>
      </c>
      <c r="K30" s="35">
        <f t="shared" si="2"/>
        <v>0</v>
      </c>
      <c r="L30" s="35"/>
      <c r="M30" s="35"/>
    </row>
    <row r="31" spans="1:13" ht="18.95" customHeight="1" x14ac:dyDescent="0.2">
      <c r="A31" s="111" t="str">
        <f>'BASE GRAVABLE'!A31</f>
        <v>JESUS RAMON GAUNA SIGALA</v>
      </c>
      <c r="B31" s="9">
        <f>SUM('BASE GRAVABLE'!AF31)</f>
        <v>4320.9950000000008</v>
      </c>
      <c r="C31" s="9">
        <f>LOOKUP(B31,'TABLA ISR ART 113 LISR'!$A$6:$A$17,'TABLA ISR ART 113 LISR'!$A$6:$A$17)</f>
        <v>4244.1099999999997</v>
      </c>
      <c r="D31" s="9">
        <f t="shared" ref="D31" si="24">SUM(B31-C31)</f>
        <v>76.885000000001128</v>
      </c>
      <c r="E31" s="112">
        <f>LOOKUP(B31,'TABLA ISR ART 113 LISR'!$A$6:A$17,'TABLA ISR ART 113 LISR'!D$6:$D$17)</f>
        <v>0.1792</v>
      </c>
      <c r="F31" s="9">
        <f t="shared" ref="F31" si="25">ROUND(D31*E31,2)</f>
        <v>13.78</v>
      </c>
      <c r="G31" s="35">
        <f>LOOKUP(B31,'TABLA ISR ART 113 LISR'!$A$6:$A$17,'TABLA ISR ART 113 LISR'!$C$6:$C$17)</f>
        <v>388.05</v>
      </c>
      <c r="H31" s="35">
        <f t="shared" ref="H31" si="26">SUM(F31+G31)</f>
        <v>401.83</v>
      </c>
      <c r="I31" s="35">
        <f>LOOKUP(B31,'TABLA ISR ART 113 LISR'!$A$27:$A$38,'TABLA ISR ART 113 LISR'!$C$27:$C$38)</f>
        <v>0</v>
      </c>
      <c r="J31" s="35">
        <f t="shared" ref="J31" si="27">IF(H31&gt;I31,H31-I31,0)</f>
        <v>401.83</v>
      </c>
      <c r="K31" s="35">
        <f t="shared" ref="K31" si="28">IF(H31&lt;I31,I31-H31,0)</f>
        <v>0</v>
      </c>
      <c r="L31" s="35"/>
      <c r="M31" s="35"/>
    </row>
    <row r="32" spans="1:13" ht="18.95" customHeight="1" x14ac:dyDescent="0.2">
      <c r="A32" s="111" t="str">
        <f>'BASE GRAVABLE'!A32</f>
        <v>MARIA ESTHER AGUAYO QUIROZ</v>
      </c>
      <c r="B32" s="9">
        <f>SUM('BASE GRAVABLE'!AF32)</f>
        <v>2920.9250000000002</v>
      </c>
      <c r="C32" s="9">
        <f>LOOKUP(B32,'TABLA ISR ART 113 LISR'!$A$6:$A$17,'TABLA ISR ART 113 LISR'!$A$6:$A$17)</f>
        <v>2077.5100000000002</v>
      </c>
      <c r="D32" s="9">
        <f t="shared" si="17"/>
        <v>843.41499999999996</v>
      </c>
      <c r="E32" s="112">
        <f>LOOKUP(B32,'TABLA ISR ART 113 LISR'!$A$6:A$17,'TABLA ISR ART 113 LISR'!D$6:$D$17)</f>
        <v>0.10879999999999999</v>
      </c>
      <c r="F32" s="9">
        <f t="shared" si="0"/>
        <v>91.76</v>
      </c>
      <c r="G32" s="35">
        <f>LOOKUP(B32,'TABLA ISR ART 113 LISR'!$A$6:$A$17,'TABLA ISR ART 113 LISR'!$C$6:$C$17)</f>
        <v>121.95</v>
      </c>
      <c r="H32" s="35">
        <f t="shared" si="18"/>
        <v>213.71</v>
      </c>
      <c r="I32" s="35">
        <f>LOOKUP(B32,'TABLA ISR ART 113 LISR'!$A$27:$A$38,'TABLA ISR ART 113 LISR'!$C$27:$C$38)</f>
        <v>145.35</v>
      </c>
      <c r="J32" s="35">
        <f t="shared" si="1"/>
        <v>68.360000000000014</v>
      </c>
      <c r="K32" s="35">
        <f t="shared" ref="K32:K49" si="29">IF(H32&lt;I32,I32-H32,0)</f>
        <v>0</v>
      </c>
      <c r="L32" s="35"/>
      <c r="M32" s="35"/>
    </row>
    <row r="33" spans="1:13" ht="18.95" customHeight="1" x14ac:dyDescent="0.2">
      <c r="A33" s="111" t="str">
        <f>'BASE GRAVABLE'!A33</f>
        <v>MIGUEL ANGEL MACIEL GUZMAN</v>
      </c>
      <c r="B33" s="9">
        <f>SUM('BASE GRAVABLE'!AF33)</f>
        <v>12077.0173</v>
      </c>
      <c r="C33" s="9">
        <f>LOOKUP(B33,'TABLA ISR ART 113 LISR'!$A$6:$A$17,'TABLA ISR ART 113 LISR'!$A$6:$A$17)</f>
        <v>10248.459999999999</v>
      </c>
      <c r="D33" s="9">
        <f t="shared" si="17"/>
        <v>1828.5573000000004</v>
      </c>
      <c r="E33" s="112">
        <f>LOOKUP(B33,'TABLA ISR ART 113 LISR'!$A$6:A$17,'TABLA ISR ART 113 LISR'!D$6:$D$17)</f>
        <v>0.23519999999999999</v>
      </c>
      <c r="F33" s="9">
        <f t="shared" si="0"/>
        <v>430.08</v>
      </c>
      <c r="G33" s="35">
        <f>LOOKUP(B33,'TABLA ISR ART 113 LISR'!$A$6:$A$17,'TABLA ISR ART 113 LISR'!$C$6:$C$17)</f>
        <v>1641.75</v>
      </c>
      <c r="H33" s="35">
        <f t="shared" si="18"/>
        <v>2071.83</v>
      </c>
      <c r="I33" s="35">
        <f>LOOKUP(B33,'TABLA ISR ART 113 LISR'!$A$27:$A$38,'TABLA ISR ART 113 LISR'!$C$27:$C$38)</f>
        <v>0</v>
      </c>
      <c r="J33" s="35">
        <f t="shared" si="1"/>
        <v>2071.83</v>
      </c>
      <c r="K33" s="35">
        <f t="shared" si="29"/>
        <v>0</v>
      </c>
      <c r="L33" s="35"/>
      <c r="M33" s="35"/>
    </row>
    <row r="34" spans="1:13" ht="18.95" customHeight="1" x14ac:dyDescent="0.2">
      <c r="A34" s="111" t="str">
        <f>'BASE GRAVABLE'!A34</f>
        <v>EMMANUEL VEGA NEGRETE</v>
      </c>
      <c r="B34" s="9">
        <f>SUM('BASE GRAVABLE'!AF34)</f>
        <v>3648.9</v>
      </c>
      <c r="C34" s="9">
        <f>LOOKUP(B34,'TABLA ISR ART 113 LISR'!$A$6:$A$17,'TABLA ISR ART 113 LISR'!$A$6:$A$17)</f>
        <v>2077.5100000000002</v>
      </c>
      <c r="D34" s="9">
        <f t="shared" si="17"/>
        <v>1571.3899999999999</v>
      </c>
      <c r="E34" s="112">
        <f>LOOKUP(B34,'TABLA ISR ART 113 LISR'!$A$6:A$17,'TABLA ISR ART 113 LISR'!D$6:$D$17)</f>
        <v>0.10879999999999999</v>
      </c>
      <c r="F34" s="9">
        <f t="shared" si="0"/>
        <v>170.97</v>
      </c>
      <c r="G34" s="35">
        <f>LOOKUP(B34,'TABLA ISR ART 113 LISR'!$A$6:$A$17,'TABLA ISR ART 113 LISR'!$C$6:$C$17)</f>
        <v>121.95</v>
      </c>
      <c r="H34" s="35">
        <f t="shared" si="18"/>
        <v>292.92</v>
      </c>
      <c r="I34" s="35">
        <f>LOOKUP(B34,'TABLA ISR ART 113 LISR'!$A$27:$A$38,'TABLA ISR ART 113 LISR'!$C$27:$C$38)</f>
        <v>0</v>
      </c>
      <c r="J34" s="35">
        <f t="shared" si="1"/>
        <v>292.92</v>
      </c>
      <c r="K34" s="35">
        <f t="shared" si="29"/>
        <v>0</v>
      </c>
      <c r="L34" s="35"/>
      <c r="M34" s="35"/>
    </row>
    <row r="35" spans="1:13" ht="18.95" customHeight="1" x14ac:dyDescent="0.2">
      <c r="A35" s="111" t="str">
        <f>'BASE GRAVABLE'!A35</f>
        <v>JOSE ANDRADE GARCIA</v>
      </c>
      <c r="B35" s="9">
        <f>SUM('BASE GRAVABLE'!AF35)</f>
        <v>11245.924999999999</v>
      </c>
      <c r="C35" s="9">
        <f>LOOKUP(B35,'TABLA ISR ART 113 LISR'!$A$6:$A$17,'TABLA ISR ART 113 LISR'!$A$6:$A$17)</f>
        <v>10248.459999999999</v>
      </c>
      <c r="D35" s="9">
        <f t="shared" si="5"/>
        <v>997.46500000000015</v>
      </c>
      <c r="E35" s="112">
        <f>LOOKUP(B35,'TABLA ISR ART 113 LISR'!$A$6:A$17,'TABLA ISR ART 113 LISR'!D$6:$D$17)</f>
        <v>0.23519999999999999</v>
      </c>
      <c r="F35" s="9">
        <f t="shared" si="0"/>
        <v>234.6</v>
      </c>
      <c r="G35" s="35">
        <f>LOOKUP(B35,'TABLA ISR ART 113 LISR'!$A$6:$A$17,'TABLA ISR ART 113 LISR'!$C$6:$C$17)</f>
        <v>1641.75</v>
      </c>
      <c r="H35" s="35">
        <f t="shared" si="6"/>
        <v>1876.35</v>
      </c>
      <c r="I35" s="35">
        <f>LOOKUP(B35,'TABLA ISR ART 113 LISR'!$A$27:$A$38,'TABLA ISR ART 113 LISR'!$C$27:$C$38)</f>
        <v>0</v>
      </c>
      <c r="J35" s="35">
        <f t="shared" si="1"/>
        <v>1876.35</v>
      </c>
      <c r="K35" s="35">
        <f t="shared" si="29"/>
        <v>0</v>
      </c>
      <c r="L35" s="35"/>
      <c r="M35" s="35"/>
    </row>
    <row r="36" spans="1:13" ht="18.95" customHeight="1" x14ac:dyDescent="0.2">
      <c r="A36" s="111" t="str">
        <f>'BASE GRAVABLE'!A36</f>
        <v>GUILLERMINA GOMEZ MARTINEZ</v>
      </c>
      <c r="B36" s="9">
        <f>SUM('BASE GRAVABLE'!AF36)</f>
        <v>2793.7</v>
      </c>
      <c r="C36" s="9">
        <f>LOOKUP(B36,'TABLA ISR ART 113 LISR'!$A$6:$A$17,'TABLA ISR ART 113 LISR'!$A$6:$A$17)</f>
        <v>2077.5100000000002</v>
      </c>
      <c r="D36" s="9">
        <f t="shared" si="5"/>
        <v>716.1899999999996</v>
      </c>
      <c r="E36" s="112">
        <f>LOOKUP(B36,'TABLA ISR ART 113 LISR'!$A$6:A$17,'TABLA ISR ART 113 LISR'!D$6:$D$17)</f>
        <v>0.10879999999999999</v>
      </c>
      <c r="F36" s="9">
        <f t="shared" si="0"/>
        <v>77.92</v>
      </c>
      <c r="G36" s="35">
        <f>LOOKUP(B36,'TABLA ISR ART 113 LISR'!$A$6:$A$17,'TABLA ISR ART 113 LISR'!$C$6:$C$17)</f>
        <v>121.95</v>
      </c>
      <c r="H36" s="35">
        <f t="shared" si="6"/>
        <v>199.87</v>
      </c>
      <c r="I36" s="35">
        <f>LOOKUP(B36,'TABLA ISR ART 113 LISR'!$A$27:$A$38,'TABLA ISR ART 113 LISR'!$C$27:$C$38)</f>
        <v>145.35</v>
      </c>
      <c r="J36" s="35">
        <f t="shared" si="1"/>
        <v>54.52000000000001</v>
      </c>
      <c r="K36" s="35">
        <f t="shared" si="29"/>
        <v>0</v>
      </c>
      <c r="L36" s="35"/>
      <c r="M36" s="35"/>
    </row>
    <row r="37" spans="1:13" ht="18.95" customHeight="1" x14ac:dyDescent="0.2">
      <c r="A37" s="111" t="str">
        <f>'BASE GRAVABLE'!A37</f>
        <v>LUCIEL ESMERALDA MEDINA MENDEZ</v>
      </c>
      <c r="B37" s="9">
        <f>SUM('BASE GRAVABLE'!AF37)</f>
        <v>2562.9499999999998</v>
      </c>
      <c r="C37" s="9">
        <f>LOOKUP(B37,'TABLA ISR ART 113 LISR'!$A$6:$A$17,'TABLA ISR ART 113 LISR'!$A$6:$A$17)</f>
        <v>2077.5100000000002</v>
      </c>
      <c r="D37" s="9">
        <f t="shared" si="5"/>
        <v>485.4399999999996</v>
      </c>
      <c r="E37" s="112">
        <f>LOOKUP(B37,'TABLA ISR ART 113 LISR'!$A$6:A$17,'TABLA ISR ART 113 LISR'!D$6:$D$17)</f>
        <v>0.10879999999999999</v>
      </c>
      <c r="F37" s="9">
        <f t="shared" si="0"/>
        <v>52.82</v>
      </c>
      <c r="G37" s="35">
        <f>LOOKUP(B37,'TABLA ISR ART 113 LISR'!$A$6:$A$17,'TABLA ISR ART 113 LISR'!$C$6:$C$17)</f>
        <v>121.95</v>
      </c>
      <c r="H37" s="35">
        <f t="shared" si="6"/>
        <v>174.77</v>
      </c>
      <c r="I37" s="35">
        <f>LOOKUP(B37,'TABLA ISR ART 113 LISR'!$A$27:$A$38,'TABLA ISR ART 113 LISR'!$C$27:$C$38)</f>
        <v>160.35</v>
      </c>
      <c r="J37" s="35">
        <f t="shared" si="1"/>
        <v>14.420000000000016</v>
      </c>
      <c r="K37" s="35">
        <f t="shared" si="29"/>
        <v>0</v>
      </c>
      <c r="L37" s="35"/>
      <c r="M37" s="35"/>
    </row>
    <row r="38" spans="1:13" ht="18.95" customHeight="1" x14ac:dyDescent="0.2">
      <c r="A38" s="111" t="str">
        <f>'BASE GRAVABLE'!A38</f>
        <v>ANGELICA DEL ROCIO AMEZCUA RODRIGUEZ</v>
      </c>
      <c r="B38" s="9">
        <f>SUM('BASE GRAVABLE'!AF38)</f>
        <v>3648.9</v>
      </c>
      <c r="C38" s="9">
        <f>LOOKUP(B38,'TABLA ISR ART 113 LISR'!$A$6:$A$17,'TABLA ISR ART 113 LISR'!$A$6:$A$17)</f>
        <v>2077.5100000000002</v>
      </c>
      <c r="D38" s="9">
        <f>SUM(B38-C38)</f>
        <v>1571.3899999999999</v>
      </c>
      <c r="E38" s="112">
        <f>LOOKUP(B38,'TABLA ISR ART 113 LISR'!$A$6:A$17,'TABLA ISR ART 113 LISR'!D$6:$D$17)</f>
        <v>0.10879999999999999</v>
      </c>
      <c r="F38" s="9">
        <f t="shared" si="0"/>
        <v>170.97</v>
      </c>
      <c r="G38" s="35">
        <f>LOOKUP(B38,'TABLA ISR ART 113 LISR'!$A$6:$A$17,'TABLA ISR ART 113 LISR'!$C$6:$C$17)</f>
        <v>121.95</v>
      </c>
      <c r="H38" s="35">
        <f>SUM(F38+G38)</f>
        <v>292.92</v>
      </c>
      <c r="I38" s="35">
        <f>LOOKUP(B38,'TABLA ISR ART 113 LISR'!$A$27:$A$38,'TABLA ISR ART 113 LISR'!$C$27:$C$38)</f>
        <v>0</v>
      </c>
      <c r="J38" s="35">
        <f t="shared" si="1"/>
        <v>292.92</v>
      </c>
      <c r="K38" s="35">
        <f t="shared" si="29"/>
        <v>0</v>
      </c>
      <c r="L38" s="35"/>
      <c r="M38" s="35"/>
    </row>
    <row r="39" spans="1:13" ht="18.95" customHeight="1" x14ac:dyDescent="0.2">
      <c r="A39" s="111" t="str">
        <f>'BASE GRAVABLE'!A39</f>
        <v>NORMA LETICIA BALTAZAR SANTOS</v>
      </c>
      <c r="B39" s="9">
        <f>SUM('BASE GRAVABLE'!AF39)</f>
        <v>2968.4</v>
      </c>
      <c r="C39" s="9">
        <f>LOOKUP(B39,'TABLA ISR ART 113 LISR'!$A$6:$A$17,'TABLA ISR ART 113 LISR'!$A$6:$A$17)</f>
        <v>2077.5100000000002</v>
      </c>
      <c r="D39" s="9">
        <f t="shared" si="5"/>
        <v>890.88999999999987</v>
      </c>
      <c r="E39" s="112">
        <f>LOOKUP(B39,'TABLA ISR ART 113 LISR'!$A$6:A$17,'TABLA ISR ART 113 LISR'!D$6:$D$17)</f>
        <v>0.10879999999999999</v>
      </c>
      <c r="F39" s="9">
        <f t="shared" si="0"/>
        <v>96.93</v>
      </c>
      <c r="G39" s="35">
        <f>LOOKUP(B39,'TABLA ISR ART 113 LISR'!$A$6:$A$17,'TABLA ISR ART 113 LISR'!$C$6:$C$17)</f>
        <v>121.95</v>
      </c>
      <c r="H39" s="35">
        <f t="shared" si="6"/>
        <v>218.88</v>
      </c>
      <c r="I39" s="35">
        <f>LOOKUP(B39,'TABLA ISR ART 113 LISR'!$A$27:$A$38,'TABLA ISR ART 113 LISR'!$C$27:$C$38)</f>
        <v>145.35</v>
      </c>
      <c r="J39" s="35">
        <f t="shared" si="1"/>
        <v>73.53</v>
      </c>
      <c r="K39" s="35">
        <f t="shared" si="29"/>
        <v>0</v>
      </c>
      <c r="L39" s="35"/>
      <c r="M39" s="35"/>
    </row>
    <row r="40" spans="1:13" ht="18.95" customHeight="1" x14ac:dyDescent="0.2">
      <c r="A40" s="111" t="str">
        <f>'BASE GRAVABLE'!A40</f>
        <v>NAYELI CASTEÑEDA CUEVAS</v>
      </c>
      <c r="B40" s="9">
        <f>SUM('BASE GRAVABLE'!AF40)</f>
        <v>2674.4</v>
      </c>
      <c r="C40" s="9">
        <f>LOOKUP(B40,'TABLA ISR ART 113 LISR'!$A$6:$A$17,'TABLA ISR ART 113 LISR'!$A$6:$A$17)</f>
        <v>2077.5100000000002</v>
      </c>
      <c r="D40" s="9">
        <f>SUM(B40-C40)</f>
        <v>596.88999999999987</v>
      </c>
      <c r="E40" s="112">
        <f>LOOKUP(B40,'TABLA ISR ART 113 LISR'!$A$6:A$17,'TABLA ISR ART 113 LISR'!D$6:$D$17)</f>
        <v>0.10879999999999999</v>
      </c>
      <c r="F40" s="9">
        <f t="shared" si="0"/>
        <v>64.94</v>
      </c>
      <c r="G40" s="35">
        <f>LOOKUP(B40,'TABLA ISR ART 113 LISR'!$A$6:$A$17,'TABLA ISR ART 113 LISR'!$C$6:$C$17)</f>
        <v>121.95</v>
      </c>
      <c r="H40" s="35">
        <f>SUM(F40+G40)</f>
        <v>186.89</v>
      </c>
      <c r="I40" s="35">
        <f>LOOKUP(B40,'TABLA ISR ART 113 LISR'!$A$27:$A$38,'TABLA ISR ART 113 LISR'!$C$27:$C$38)</f>
        <v>145.35</v>
      </c>
      <c r="J40" s="35">
        <f t="shared" si="1"/>
        <v>41.539999999999992</v>
      </c>
      <c r="K40" s="35">
        <f t="shared" si="29"/>
        <v>0</v>
      </c>
      <c r="L40" s="35"/>
      <c r="M40" s="35"/>
    </row>
    <row r="41" spans="1:13" ht="18.95" customHeight="1" x14ac:dyDescent="0.2">
      <c r="A41" s="111" t="str">
        <f>'BASE GRAVABLE'!A41</f>
        <v>LAURA REBECA PIZANO ORTEGA</v>
      </c>
      <c r="B41" s="9">
        <f>SUM('BASE GRAVABLE'!AF41)</f>
        <v>2674.4</v>
      </c>
      <c r="C41" s="9">
        <f>LOOKUP(B41,'TABLA ISR ART 113 LISR'!$A$6:$A$17,'TABLA ISR ART 113 LISR'!$A$6:$A$17)</f>
        <v>2077.5100000000002</v>
      </c>
      <c r="D41" s="9">
        <f>SUM(B41-C41)</f>
        <v>596.88999999999987</v>
      </c>
      <c r="E41" s="112">
        <f>LOOKUP(B41,'TABLA ISR ART 113 LISR'!$A$6:A$17,'TABLA ISR ART 113 LISR'!D$6:$D$17)</f>
        <v>0.10879999999999999</v>
      </c>
      <c r="F41" s="9">
        <f t="shared" ref="F41" si="30">ROUND(D41*E41,2)</f>
        <v>64.94</v>
      </c>
      <c r="G41" s="35">
        <f>LOOKUP(B41,'TABLA ISR ART 113 LISR'!$A$6:$A$17,'TABLA ISR ART 113 LISR'!$C$6:$C$17)</f>
        <v>121.95</v>
      </c>
      <c r="H41" s="35">
        <f>SUM(F41+G41)</f>
        <v>186.89</v>
      </c>
      <c r="I41" s="35">
        <f>LOOKUP(B41,'TABLA ISR ART 113 LISR'!$A$27:$A$38,'TABLA ISR ART 113 LISR'!$C$27:$C$38)</f>
        <v>145.35</v>
      </c>
      <c r="J41" s="35">
        <f t="shared" ref="J41" si="31">IF(H41&gt;I41,H41-I41,0)</f>
        <v>41.539999999999992</v>
      </c>
      <c r="K41" s="35">
        <f t="shared" ref="K41" si="32">IF(H41&lt;I41,I41-H41,0)</f>
        <v>0</v>
      </c>
      <c r="L41" s="35"/>
      <c r="M41" s="35"/>
    </row>
    <row r="42" spans="1:13" ht="18.95" customHeight="1" x14ac:dyDescent="0.2">
      <c r="A42" s="111" t="str">
        <f>'BASE GRAVABLE'!A42</f>
        <v>ROGELIO RAMIREZ MORENO</v>
      </c>
      <c r="B42" s="9">
        <f>SUM('BASE GRAVABLE'!AF42)</f>
        <v>8505.2096000000001</v>
      </c>
      <c r="C42" s="9">
        <f>LOOKUP(B42,'TABLA ISR ART 113 LISR'!$A$6:$A$17,'TABLA ISR ART 113 LISR'!$A$6:$A$17)</f>
        <v>5081.41</v>
      </c>
      <c r="D42" s="9">
        <f>SUM(B42-C42)</f>
        <v>3423.7996000000003</v>
      </c>
      <c r="E42" s="112">
        <f>LOOKUP(B42,'TABLA ISR ART 113 LISR'!$A$6:A$17,'TABLA ISR ART 113 LISR'!D$6:$D$17)</f>
        <v>0.21360000000000001</v>
      </c>
      <c r="F42" s="9">
        <f t="shared" si="0"/>
        <v>731.32</v>
      </c>
      <c r="G42" s="35">
        <f>LOOKUP(B42,'TABLA ISR ART 113 LISR'!$A$6:$A$17,'TABLA ISR ART 113 LISR'!$C$6:$C$17)</f>
        <v>538.20000000000005</v>
      </c>
      <c r="H42" s="35">
        <f>SUM(F42+G42)</f>
        <v>1269.52</v>
      </c>
      <c r="I42" s="35">
        <f>LOOKUP(B42,'TABLA ISR ART 113 LISR'!$A$27:$A$38,'TABLA ISR ART 113 LISR'!$C$27:$C$38)</f>
        <v>0</v>
      </c>
      <c r="J42" s="35">
        <f t="shared" si="1"/>
        <v>1269.52</v>
      </c>
      <c r="K42" s="35">
        <f t="shared" si="29"/>
        <v>0</v>
      </c>
      <c r="L42" s="35"/>
      <c r="M42" s="35"/>
    </row>
    <row r="43" spans="1:13" ht="18.95" customHeight="1" x14ac:dyDescent="0.2">
      <c r="A43" s="111" t="str">
        <f>'BASE GRAVABLE'!A43</f>
        <v>SOCRATES VAZQUEZ RAMOS</v>
      </c>
      <c r="B43" s="9">
        <f>SUM('BASE GRAVABLE'!AF43)</f>
        <v>2888.0616</v>
      </c>
      <c r="C43" s="9">
        <f>LOOKUP(B43,'TABLA ISR ART 113 LISR'!$A$6:$A$17,'TABLA ISR ART 113 LISR'!$A$6:$A$17)</f>
        <v>2077.5100000000002</v>
      </c>
      <c r="D43" s="9">
        <f>SUM(B43-C43)</f>
        <v>810.55159999999978</v>
      </c>
      <c r="E43" s="112">
        <f>LOOKUP(B43,'TABLA ISR ART 113 LISR'!$A$6:A$17,'TABLA ISR ART 113 LISR'!D$6:$D$17)</f>
        <v>0.10879999999999999</v>
      </c>
      <c r="F43" s="9">
        <f t="shared" si="0"/>
        <v>88.19</v>
      </c>
      <c r="G43" s="35">
        <f>LOOKUP(B43,'TABLA ISR ART 113 LISR'!$A$6:$A$17,'TABLA ISR ART 113 LISR'!$C$6:$C$17)</f>
        <v>121.95</v>
      </c>
      <c r="H43" s="35">
        <f>SUM(F43+G43)</f>
        <v>210.14</v>
      </c>
      <c r="I43" s="35">
        <f>LOOKUP(B43,'TABLA ISR ART 113 LISR'!$A$27:$A$38,'TABLA ISR ART 113 LISR'!$C$27:$C$38)</f>
        <v>145.35</v>
      </c>
      <c r="J43" s="35">
        <f t="shared" si="1"/>
        <v>64.789999999999992</v>
      </c>
      <c r="K43" s="35">
        <f t="shared" si="29"/>
        <v>0</v>
      </c>
      <c r="L43" s="35"/>
      <c r="M43" s="35"/>
    </row>
    <row r="44" spans="1:13" ht="18.95" customHeight="1" x14ac:dyDescent="0.2">
      <c r="A44" s="111" t="str">
        <f>'BASE GRAVABLE'!A44</f>
        <v>MA DE JESUS OCHOA ORTIZ</v>
      </c>
      <c r="B44" s="9">
        <f>SUM('BASE GRAVABLE'!AF44)</f>
        <v>8063.3</v>
      </c>
      <c r="C44" s="9">
        <f>LOOKUP(B44,'TABLA ISR ART 113 LISR'!$A$6:$A$17,'TABLA ISR ART 113 LISR'!$A$6:$A$17)</f>
        <v>5081.41</v>
      </c>
      <c r="D44" s="9">
        <f t="shared" si="5"/>
        <v>2981.8900000000003</v>
      </c>
      <c r="E44" s="112">
        <f>LOOKUP(B44,'TABLA ISR ART 113 LISR'!$A$6:A$17,'TABLA ISR ART 113 LISR'!D$6:$D$17)</f>
        <v>0.21360000000000001</v>
      </c>
      <c r="F44" s="9">
        <f t="shared" si="0"/>
        <v>636.92999999999995</v>
      </c>
      <c r="G44" s="35">
        <f>LOOKUP(B44,'TABLA ISR ART 113 LISR'!$A$6:$A$17,'TABLA ISR ART 113 LISR'!$C$6:$C$17)</f>
        <v>538.20000000000005</v>
      </c>
      <c r="H44" s="35">
        <f t="shared" si="6"/>
        <v>1175.1300000000001</v>
      </c>
      <c r="I44" s="35">
        <f>LOOKUP(B44,'TABLA ISR ART 113 LISR'!A27:A38,'TABLA ISR ART 113 LISR'!C27:C38)</f>
        <v>0</v>
      </c>
      <c r="J44" s="35">
        <f t="shared" si="1"/>
        <v>1175.1300000000001</v>
      </c>
      <c r="K44" s="35">
        <f t="shared" si="29"/>
        <v>0</v>
      </c>
      <c r="L44" s="35"/>
      <c r="M44" s="35"/>
    </row>
    <row r="45" spans="1:13" ht="18.95" customHeight="1" x14ac:dyDescent="0.2">
      <c r="A45" s="111" t="str">
        <f>'BASE GRAVABLE'!A45</f>
        <v>BELEN VARGAS RODRIGUEZ</v>
      </c>
      <c r="B45" s="9">
        <f>SUM('BASE GRAVABLE'!AF45)</f>
        <v>3648.9</v>
      </c>
      <c r="C45" s="9">
        <f>LOOKUP(B45,'TABLA ISR ART 113 LISR'!$A$6:$A$17,'TABLA ISR ART 113 LISR'!$A$6:$A$17)</f>
        <v>2077.5100000000002</v>
      </c>
      <c r="D45" s="9">
        <f t="shared" si="5"/>
        <v>1571.3899999999999</v>
      </c>
      <c r="E45" s="112">
        <f>LOOKUP(B45,'TABLA ISR ART 113 LISR'!$A$6:A$17,'TABLA ISR ART 113 LISR'!D$6:$D$17)</f>
        <v>0.10879999999999999</v>
      </c>
      <c r="F45" s="9">
        <f t="shared" si="0"/>
        <v>170.97</v>
      </c>
      <c r="G45" s="35">
        <f>LOOKUP(B45,'TABLA ISR ART 113 LISR'!$A$6:$A$17,'TABLA ISR ART 113 LISR'!$C$6:$C$17)</f>
        <v>121.95</v>
      </c>
      <c r="H45" s="35">
        <f t="shared" si="6"/>
        <v>292.92</v>
      </c>
      <c r="I45" s="35">
        <f>LOOKUP(B45,'TABLA ISR ART 113 LISR'!A27:A38,'TABLA ISR ART 113 LISR'!C27:C38)</f>
        <v>0</v>
      </c>
      <c r="J45" s="35">
        <f t="shared" si="1"/>
        <v>292.92</v>
      </c>
      <c r="K45" s="35">
        <f t="shared" si="29"/>
        <v>0</v>
      </c>
      <c r="L45" s="35"/>
      <c r="M45" s="35"/>
    </row>
    <row r="46" spans="1:13" ht="18.95" customHeight="1" x14ac:dyDescent="0.2">
      <c r="A46" s="111" t="str">
        <f>'BASE GRAVABLE'!A46</f>
        <v>ANA LILIA GUTIEREZ MACIEL</v>
      </c>
      <c r="B46" s="9">
        <f>SUM('BASE GRAVABLE'!AF46)</f>
        <v>2562.9499999999998</v>
      </c>
      <c r="C46" s="9">
        <f>LOOKUP(B46,'TABLA ISR ART 113 LISR'!$A$6:$A$17,'TABLA ISR ART 113 LISR'!$A$6:$A$17)</f>
        <v>2077.5100000000002</v>
      </c>
      <c r="D46" s="9">
        <f t="shared" si="5"/>
        <v>485.4399999999996</v>
      </c>
      <c r="E46" s="112">
        <f>LOOKUP(B46,'TABLA ISR ART 113 LISR'!$A$6:A$17,'TABLA ISR ART 113 LISR'!D$6:$D$17)</f>
        <v>0.10879999999999999</v>
      </c>
      <c r="F46" s="9">
        <f t="shared" si="0"/>
        <v>52.82</v>
      </c>
      <c r="G46" s="35">
        <f>LOOKUP(B46,'TABLA ISR ART 113 LISR'!$A$6:$A$17,'TABLA ISR ART 113 LISR'!$C$6:$C$17)</f>
        <v>121.95</v>
      </c>
      <c r="H46" s="35">
        <f t="shared" si="6"/>
        <v>174.77</v>
      </c>
      <c r="I46" s="35">
        <f>LOOKUP(B46,'TABLA ISR ART 113 LISR'!A27:A38,'TABLA ISR ART 113 LISR'!C27:C38)</f>
        <v>160.35</v>
      </c>
      <c r="J46" s="35">
        <f t="shared" si="1"/>
        <v>14.420000000000016</v>
      </c>
      <c r="K46" s="35">
        <f t="shared" si="29"/>
        <v>0</v>
      </c>
      <c r="L46" s="35"/>
      <c r="M46" s="35"/>
    </row>
    <row r="47" spans="1:13" ht="18.95" customHeight="1" x14ac:dyDescent="0.2">
      <c r="A47" s="111" t="str">
        <f>'BASE GRAVABLE'!A47</f>
        <v>MARÍA DEL CARMEN DEL TORO MEJIA</v>
      </c>
      <c r="B47" s="9">
        <f>SUM('BASE GRAVABLE'!AF47)</f>
        <v>2832.8265000000001</v>
      </c>
      <c r="C47" s="9">
        <f>LOOKUP(B47,'TABLA ISR ART 113 LISR'!$A$6:$A$17,'TABLA ISR ART 113 LISR'!$A$6:$A$17)</f>
        <v>2077.5100000000002</v>
      </c>
      <c r="D47" s="9">
        <f t="shared" si="5"/>
        <v>755.31649999999991</v>
      </c>
      <c r="E47" s="112">
        <f>LOOKUP(B47,'TABLA ISR ART 113 LISR'!$A$6:A$17,'TABLA ISR ART 113 LISR'!D$6:$D$17)</f>
        <v>0.10879999999999999</v>
      </c>
      <c r="F47" s="9">
        <f t="shared" si="0"/>
        <v>82.18</v>
      </c>
      <c r="G47" s="35">
        <f>LOOKUP(B47,'TABLA ISR ART 113 LISR'!$A$6:$A$17,'TABLA ISR ART 113 LISR'!$C$6:$C$17)</f>
        <v>121.95</v>
      </c>
      <c r="H47" s="35">
        <f t="shared" si="6"/>
        <v>204.13</v>
      </c>
      <c r="I47" s="35">
        <f>LOOKUP(B47,'TABLA ISR ART 113 LISR'!A27:A38,'TABLA ISR ART 113 LISR'!C27:C38)</f>
        <v>145.35</v>
      </c>
      <c r="J47" s="35">
        <f t="shared" si="1"/>
        <v>58.78</v>
      </c>
      <c r="K47" s="35">
        <f t="shared" si="29"/>
        <v>0</v>
      </c>
      <c r="L47" s="35"/>
      <c r="M47" s="35"/>
    </row>
    <row r="48" spans="1:13" ht="18.95" customHeight="1" x14ac:dyDescent="0.2">
      <c r="A48" s="111" t="str">
        <f>'BASE GRAVABLE'!A48</f>
        <v>ANA ROSA CONTRERAS RODRIGUEZ</v>
      </c>
      <c r="B48" s="9">
        <f>SUM('BASE GRAVABLE'!AF48)</f>
        <v>3819.125</v>
      </c>
      <c r="C48" s="9">
        <f>LOOKUP(B48,'TABLA ISR ART 113 LISR'!$A$6:$A$17,'TABLA ISR ART 113 LISR'!$A$6:$A$17)</f>
        <v>3651.01</v>
      </c>
      <c r="D48" s="9">
        <f>SUM(B48-C48)</f>
        <v>168.11499999999978</v>
      </c>
      <c r="E48" s="112">
        <f>LOOKUP(B48,'TABLA ISR ART 113 LISR'!$A$6:A$17,'TABLA ISR ART 113 LISR'!D$6:$D$17)</f>
        <v>0.16</v>
      </c>
      <c r="F48" s="9">
        <f t="shared" si="0"/>
        <v>26.9</v>
      </c>
      <c r="G48" s="35">
        <f>LOOKUP(B48,'TABLA ISR ART 113 LISR'!$A$6:$A$17,'TABLA ISR ART 113 LISR'!$C$6:$C$17)</f>
        <v>293.25</v>
      </c>
      <c r="H48" s="35">
        <f>SUM(F48+G48)</f>
        <v>320.14999999999998</v>
      </c>
      <c r="I48" s="35">
        <f>LOOKUP(B48,'TABLA ISR ART 113 LISR'!A27:A38,'TABLA ISR ART 113 LISR'!C27:C38)</f>
        <v>0</v>
      </c>
      <c r="J48" s="35">
        <f t="shared" si="1"/>
        <v>320.14999999999998</v>
      </c>
      <c r="K48" s="35">
        <f t="shared" si="29"/>
        <v>0</v>
      </c>
      <c r="L48" s="35"/>
      <c r="M48" s="35"/>
    </row>
    <row r="49" spans="1:13" ht="18.95" customHeight="1" x14ac:dyDescent="0.2">
      <c r="A49" s="111" t="str">
        <f>'BASE GRAVABLE'!A49</f>
        <v>RUBEN HIRAM CASTELLANOS LARA</v>
      </c>
      <c r="B49" s="9">
        <f>SUM('BASE GRAVABLE'!AF49)</f>
        <v>2793.7</v>
      </c>
      <c r="C49" s="9">
        <f>LOOKUP(B49,'TABLA ISR ART 113 LISR'!$A$6:$A$17,'TABLA ISR ART 113 LISR'!$A$6:$A$17)</f>
        <v>2077.5100000000002</v>
      </c>
      <c r="D49" s="9">
        <f>SUM(B49-C49)</f>
        <v>716.1899999999996</v>
      </c>
      <c r="E49" s="112">
        <f>LOOKUP(B49,'TABLA ISR ART 113 LISR'!$A$6:A$17,'TABLA ISR ART 113 LISR'!D$6:$D$17)</f>
        <v>0.10879999999999999</v>
      </c>
      <c r="F49" s="9">
        <f t="shared" si="0"/>
        <v>77.92</v>
      </c>
      <c r="G49" s="35">
        <f>LOOKUP(B49,'TABLA ISR ART 113 LISR'!$A$6:$A$17,'TABLA ISR ART 113 LISR'!$C$6:$C$17)</f>
        <v>121.95</v>
      </c>
      <c r="H49" s="35">
        <f>SUM(F49+G49)</f>
        <v>199.87</v>
      </c>
      <c r="I49" s="35">
        <f>LOOKUP(B49,'TABLA ISR ART 113 LISR'!A27:A38,'TABLA ISR ART 113 LISR'!C27:C38)</f>
        <v>145.35</v>
      </c>
      <c r="J49" s="35">
        <f t="shared" si="1"/>
        <v>54.52000000000001</v>
      </c>
      <c r="K49" s="35">
        <f t="shared" si="29"/>
        <v>0</v>
      </c>
      <c r="L49" s="35"/>
      <c r="M49" s="35"/>
    </row>
    <row r="50" spans="1:13" ht="18.95" customHeight="1" x14ac:dyDescent="0.2">
      <c r="A50" s="111"/>
      <c r="B50" s="9"/>
      <c r="C50" s="9"/>
      <c r="D50" s="9"/>
      <c r="E50" s="112"/>
      <c r="F50" s="9"/>
      <c r="G50" s="35"/>
      <c r="H50" s="35"/>
      <c r="I50" s="35"/>
      <c r="J50" s="35"/>
      <c r="K50" s="35"/>
      <c r="L50" s="35"/>
      <c r="M50" s="35"/>
    </row>
    <row r="51" spans="1:13" ht="18.95" customHeight="1" x14ac:dyDescent="0.2">
      <c r="A51" s="103" t="s">
        <v>35</v>
      </c>
      <c r="B51" s="104">
        <f>SUM(B11:B50)</f>
        <v>191481.96197499998</v>
      </c>
      <c r="C51" s="126"/>
      <c r="D51" s="127"/>
      <c r="E51" s="127"/>
      <c r="F51" s="127"/>
      <c r="G51" s="127"/>
      <c r="H51" s="127"/>
      <c r="I51" s="128"/>
      <c r="J51" s="104">
        <f>SUM(J11:J50)</f>
        <v>21119.569999999996</v>
      </c>
      <c r="K51" s="105">
        <f>SUM(K11:K50)</f>
        <v>71.400000000000006</v>
      </c>
      <c r="L51" s="104">
        <f>SUM(L11:L49)</f>
        <v>0</v>
      </c>
      <c r="M51" s="104">
        <f>SUM(M11:M50)</f>
        <v>0</v>
      </c>
    </row>
  </sheetData>
  <mergeCells count="1">
    <mergeCell ref="M7:M9"/>
  </mergeCells>
  <phoneticPr fontId="0" type="noConversion"/>
  <pageMargins left="0.70866141732283472" right="0.75" top="0.47244094488188981" bottom="0.11811023622047245" header="0.27559055118110237" footer="0"/>
  <pageSetup paperSize="5" scale="65" orientation="landscape" blackAndWhite="1" horizontalDpi="240" verticalDpi="144" r:id="rId1"/>
  <headerFooter alignWithMargins="0">
    <oddFooter xml:space="preserve">&amp;C&amp;"Times New Roman,Normal"&amp;12E N E R O   2008
&amp;"Arial,Normal"&amp;10
</oddFooter>
  </headerFooter>
  <ignoredErrors>
    <ignoredError sqref="B50:K50 B11 D11 D13 D14 D15 D17 D18 D20 D24 D35 D39 D44 D45 D46 D47 F11 F13 F14 F15 F17 F18 F20 F24 F35 F39 F44 F45 F46 F47 H11 H13 H14 H15 H17 H18 H20 H24 H35 H44 H45 H46 H47 J11:K11 J13:K13 J14:K14 J15:K15 J17:K17 J18:K18 J20:K20 J24:K24 J44 J45:K45 J46:K46 J47:K47"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9"/>
    <pageSetUpPr fitToPage="1"/>
  </sheetPr>
  <dimension ref="A1:T52"/>
  <sheetViews>
    <sheetView showGridLines="0" showZeros="0" topLeftCell="A7" zoomScale="75" workbookViewId="0">
      <selection activeCell="B2" sqref="B2:S2"/>
    </sheetView>
  </sheetViews>
  <sheetFormatPr baseColWidth="10" defaultRowHeight="12" x14ac:dyDescent="0.2"/>
  <cols>
    <col min="1" max="1" width="53.5703125" style="88" customWidth="1"/>
    <col min="2" max="8" width="14.42578125" style="169" customWidth="1"/>
    <col min="9" max="9" width="18.42578125" style="169" customWidth="1"/>
    <col min="10" max="10" width="18" style="169" customWidth="1"/>
    <col min="11" max="11" width="18.5703125" style="169" customWidth="1"/>
    <col min="12" max="20" width="14.42578125" style="169" customWidth="1"/>
    <col min="21" max="16384" width="11.42578125" style="88"/>
  </cols>
  <sheetData>
    <row r="1" spans="1:20" x14ac:dyDescent="0.2">
      <c r="A1" s="84"/>
      <c r="B1" s="85"/>
      <c r="C1" s="85"/>
      <c r="D1" s="85"/>
      <c r="E1" s="85"/>
      <c r="F1" s="85"/>
      <c r="G1" s="85"/>
      <c r="H1" s="85"/>
      <c r="I1" s="85"/>
      <c r="J1" s="85"/>
      <c r="K1" s="85"/>
      <c r="L1" s="85"/>
      <c r="M1" s="85"/>
      <c r="N1" s="85"/>
      <c r="O1" s="85"/>
      <c r="P1" s="85"/>
      <c r="Q1" s="85"/>
      <c r="R1" s="85"/>
      <c r="S1" s="85"/>
      <c r="T1" s="108"/>
    </row>
    <row r="2" spans="1:20"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109"/>
    </row>
    <row r="3" spans="1:20" x14ac:dyDescent="0.2">
      <c r="A3" s="32" t="str">
        <f>REPT(PRESUPUESTO!A3,1)</f>
        <v>NOMINA DE LA PRIMERA QUINCENA DE ENERO 2014</v>
      </c>
      <c r="B3" s="89"/>
      <c r="C3" s="89"/>
      <c r="D3" s="89"/>
      <c r="E3" s="89"/>
      <c r="F3" s="89"/>
      <c r="G3" s="89"/>
      <c r="H3" s="89"/>
      <c r="I3" s="89"/>
      <c r="J3" s="89"/>
      <c r="K3" s="89"/>
      <c r="L3" s="89"/>
      <c r="M3" s="89"/>
      <c r="N3" s="89"/>
      <c r="O3" s="89"/>
      <c r="P3" s="89"/>
      <c r="Q3" s="89"/>
      <c r="R3" s="89"/>
      <c r="S3" s="89"/>
      <c r="T3" s="109"/>
    </row>
    <row r="4" spans="1:20" x14ac:dyDescent="0.2">
      <c r="A4" s="32" t="s">
        <v>169</v>
      </c>
      <c r="B4" s="1"/>
      <c r="C4" s="1"/>
      <c r="D4" s="1"/>
      <c r="E4" s="1"/>
      <c r="F4" s="1"/>
      <c r="G4" s="1"/>
      <c r="H4" s="1"/>
      <c r="I4" s="1"/>
      <c r="J4" s="1"/>
      <c r="K4" s="1"/>
      <c r="L4" s="1"/>
      <c r="M4" s="1"/>
      <c r="N4" s="1"/>
      <c r="O4" s="1"/>
      <c r="P4" s="1"/>
      <c r="Q4" s="1"/>
      <c r="R4" s="1"/>
      <c r="S4" s="1"/>
      <c r="T4" s="83"/>
    </row>
    <row r="5" spans="1:20" x14ac:dyDescent="0.2">
      <c r="A5" s="32"/>
      <c r="B5" s="89"/>
      <c r="C5" s="89"/>
      <c r="D5" s="89"/>
      <c r="E5" s="89"/>
      <c r="F5" s="89"/>
      <c r="G5" s="89"/>
      <c r="H5" s="89"/>
      <c r="I5" s="89"/>
      <c r="J5" s="89"/>
      <c r="K5" s="89"/>
      <c r="L5" s="89"/>
      <c r="M5" s="89"/>
      <c r="N5" s="89"/>
      <c r="O5" s="89"/>
      <c r="P5" s="89"/>
      <c r="Q5" s="89"/>
      <c r="R5" s="89"/>
      <c r="S5" s="89"/>
      <c r="T5" s="109"/>
    </row>
    <row r="6" spans="1:20" x14ac:dyDescent="0.2">
      <c r="A6" s="32"/>
      <c r="B6" s="89"/>
      <c r="C6" s="89"/>
      <c r="D6" s="89"/>
      <c r="E6" s="89"/>
      <c r="F6" s="89"/>
      <c r="G6" s="89"/>
      <c r="H6" s="89"/>
      <c r="I6" s="89"/>
      <c r="J6" s="89"/>
      <c r="K6" s="89"/>
      <c r="L6" s="89"/>
      <c r="M6" s="89"/>
      <c r="N6" s="89"/>
      <c r="O6" s="89"/>
      <c r="P6" s="89"/>
      <c r="Q6" s="89"/>
      <c r="R6" s="89"/>
      <c r="S6" s="89"/>
      <c r="T6" s="109"/>
    </row>
    <row r="7" spans="1:20" s="91" customFormat="1" ht="12.75" customHeight="1" x14ac:dyDescent="0.2">
      <c r="A7" s="90"/>
      <c r="B7" s="36" t="s">
        <v>154</v>
      </c>
      <c r="C7" s="36" t="s">
        <v>156</v>
      </c>
      <c r="D7" s="36" t="s">
        <v>56</v>
      </c>
      <c r="E7" s="36" t="s">
        <v>150</v>
      </c>
      <c r="F7" s="36" t="s">
        <v>168</v>
      </c>
      <c r="G7" s="36" t="s">
        <v>56</v>
      </c>
      <c r="H7" s="36" t="s">
        <v>38</v>
      </c>
      <c r="I7" s="36" t="s">
        <v>40</v>
      </c>
      <c r="J7" s="36" t="s">
        <v>22</v>
      </c>
      <c r="K7" s="36" t="s">
        <v>41</v>
      </c>
      <c r="L7" s="36" t="s">
        <v>43</v>
      </c>
      <c r="M7" s="39" t="s">
        <v>17</v>
      </c>
      <c r="N7" s="39" t="s">
        <v>45</v>
      </c>
      <c r="O7" s="39" t="s">
        <v>9</v>
      </c>
      <c r="P7" s="39" t="s">
        <v>158</v>
      </c>
      <c r="Q7" s="36" t="s">
        <v>160</v>
      </c>
      <c r="R7" s="39" t="s">
        <v>160</v>
      </c>
      <c r="S7" s="39" t="s">
        <v>163</v>
      </c>
      <c r="T7" s="39" t="s">
        <v>165</v>
      </c>
    </row>
    <row r="8" spans="1:20" s="91" customFormat="1" x14ac:dyDescent="0.2">
      <c r="A8" s="31" t="s">
        <v>2</v>
      </c>
      <c r="B8" s="37" t="s">
        <v>155</v>
      </c>
      <c r="C8" s="37" t="s">
        <v>155</v>
      </c>
      <c r="D8" s="37" t="s">
        <v>167</v>
      </c>
      <c r="E8" s="37" t="s">
        <v>151</v>
      </c>
      <c r="F8" s="37" t="s">
        <v>151</v>
      </c>
      <c r="G8" s="37" t="s">
        <v>152</v>
      </c>
      <c r="H8" s="37" t="s">
        <v>39</v>
      </c>
      <c r="I8" s="37" t="s">
        <v>19</v>
      </c>
      <c r="J8" s="37" t="s">
        <v>40</v>
      </c>
      <c r="K8" s="37" t="s">
        <v>22</v>
      </c>
      <c r="L8" s="37" t="s">
        <v>44</v>
      </c>
      <c r="M8" s="2" t="s">
        <v>21</v>
      </c>
      <c r="N8" s="2" t="s">
        <v>46</v>
      </c>
      <c r="O8" s="2" t="s">
        <v>48</v>
      </c>
      <c r="P8" s="2" t="s">
        <v>159</v>
      </c>
      <c r="Q8" s="37" t="s">
        <v>152</v>
      </c>
      <c r="R8" s="2" t="s">
        <v>162</v>
      </c>
      <c r="S8" s="2" t="s">
        <v>164</v>
      </c>
      <c r="T8" s="2" t="s">
        <v>166</v>
      </c>
    </row>
    <row r="9" spans="1:20" ht="9.9499999999999993" customHeight="1" x14ac:dyDescent="0.2">
      <c r="A9" s="93"/>
      <c r="B9" s="94"/>
      <c r="C9" s="94"/>
      <c r="D9" s="96" t="s">
        <v>65</v>
      </c>
      <c r="E9" s="94" t="s">
        <v>157</v>
      </c>
      <c r="F9" s="94" t="s">
        <v>157</v>
      </c>
      <c r="G9" s="94"/>
      <c r="H9" s="94"/>
      <c r="I9" s="94"/>
      <c r="J9" s="96" t="s">
        <v>19</v>
      </c>
      <c r="K9" s="96" t="s">
        <v>42</v>
      </c>
      <c r="L9" s="94"/>
      <c r="M9" s="95"/>
      <c r="N9" s="135" t="s">
        <v>47</v>
      </c>
      <c r="O9" s="135" t="s">
        <v>49</v>
      </c>
      <c r="P9" s="95" t="s">
        <v>157</v>
      </c>
      <c r="Q9" s="94" t="s">
        <v>161</v>
      </c>
      <c r="R9" s="95" t="s">
        <v>157</v>
      </c>
      <c r="S9" s="95" t="s">
        <v>157</v>
      </c>
      <c r="T9" s="95" t="s">
        <v>157</v>
      </c>
    </row>
    <row r="10" spans="1:20" ht="9.9499999999999993" customHeight="1" x14ac:dyDescent="0.2">
      <c r="A10" s="110"/>
      <c r="B10" s="9"/>
      <c r="C10" s="9"/>
      <c r="D10" s="9"/>
      <c r="E10" s="9"/>
      <c r="F10" s="9"/>
      <c r="G10" s="9"/>
      <c r="H10" s="9"/>
      <c r="I10" s="9"/>
      <c r="J10" s="9"/>
      <c r="K10" s="9"/>
      <c r="L10" s="9"/>
      <c r="M10" s="35"/>
      <c r="N10" s="35"/>
      <c r="O10" s="35"/>
      <c r="P10" s="35"/>
      <c r="Q10" s="35"/>
      <c r="R10" s="35"/>
      <c r="S10" s="35"/>
      <c r="T10" s="35"/>
    </row>
    <row r="11" spans="1:20" ht="18.95" customHeight="1" x14ac:dyDescent="0.2">
      <c r="A11" s="111" t="str">
        <f>'RETENCION ISR'!A11</f>
        <v>SAUL MUNGUIA ORTIZ</v>
      </c>
      <c r="B11" s="9"/>
      <c r="C11" s="129"/>
      <c r="D11" s="9">
        <f t="shared" ref="D11:D30" si="0">IF(B11&gt;0,B11/C11,0)</f>
        <v>0</v>
      </c>
      <c r="E11" s="160">
        <v>15.2</v>
      </c>
      <c r="F11" s="160">
        <f>SUM(D11*E11)</f>
        <v>0</v>
      </c>
      <c r="G11" s="9">
        <f>IF(F11&gt;0,'BASE GRAVABLE'!AF11,0)</f>
        <v>0</v>
      </c>
      <c r="H11" s="9">
        <f>SUM(F11+G11)</f>
        <v>0</v>
      </c>
      <c r="I11" s="9">
        <f>LOOKUP(H11,'TABLA ISR ART 113 LISR'!A6:A14,'TABLA ISR ART 113 LISR'!A6:A14)</f>
        <v>0</v>
      </c>
      <c r="J11" s="9">
        <f>SUM(H11-I11)</f>
        <v>0</v>
      </c>
      <c r="K11" s="112">
        <f>LOOKUP(H11,'TABLA ISR ART 113 LISR'!A6:A14,'TABLA ISR ART 113 LISR'!D6:D14)</f>
        <v>0</v>
      </c>
      <c r="L11" s="9">
        <f t="shared" ref="L11:L30" si="1">ROUND(J11*K11,2)</f>
        <v>0</v>
      </c>
      <c r="M11" s="35">
        <f>LOOKUP(H11,'TABLA ISR ART 113 LISR'!A6:A14,'TABLA ISR ART 113 LISR'!C6:C14)</f>
        <v>0</v>
      </c>
      <c r="N11" s="35">
        <f t="shared" ref="N11:N20" si="2">SUM(L11+M11)</f>
        <v>0</v>
      </c>
      <c r="O11" s="35">
        <f>LOOKUP(H11,'TABLA ISR ART 113 LISR'!A27:A38,'TABLA ISR ART 113 LISR'!C27:C38)</f>
        <v>0</v>
      </c>
      <c r="P11" s="35">
        <f t="shared" ref="P11:P30" si="3">IF(N11&gt;O11,N11-O11,0)</f>
        <v>0</v>
      </c>
      <c r="Q11" s="35">
        <f>IF(B11&gt;0,'RETENCION ISR'!J11,0)</f>
        <v>0</v>
      </c>
      <c r="R11" s="35">
        <f>SUM(P11-Q11)</f>
        <v>0</v>
      </c>
      <c r="S11" s="35">
        <f t="shared" ref="S11:S30" si="4">IF(F11&gt;0,R11/F11,0)</f>
        <v>0</v>
      </c>
      <c r="T11" s="35">
        <f t="shared" ref="T11:T30" si="5">SUM(B11*S11)</f>
        <v>0</v>
      </c>
    </row>
    <row r="12" spans="1:20" ht="18.95" customHeight="1" x14ac:dyDescent="0.2">
      <c r="A12" s="111" t="str">
        <f>'RETENCION ISR'!A12</f>
        <v>VERONICA ANAHY GUTIERREZ SEVILLA</v>
      </c>
      <c r="B12" s="9"/>
      <c r="C12" s="129"/>
      <c r="D12" s="9"/>
      <c r="E12" s="160">
        <v>15.2</v>
      </c>
      <c r="F12" s="160">
        <f t="shared" ref="F12" si="6">SUM(D12*E12)</f>
        <v>0</v>
      </c>
      <c r="G12" s="9">
        <f>IF(F12&gt;0,'BASE GRAVABLE'!AF12,0)</f>
        <v>0</v>
      </c>
      <c r="H12" s="9">
        <f t="shared" ref="H12" si="7">SUM(F12+G12)</f>
        <v>0</v>
      </c>
      <c r="I12" s="9"/>
      <c r="J12" s="9">
        <f t="shared" ref="J12" si="8">SUM(H12-I12)</f>
        <v>0</v>
      </c>
      <c r="K12" s="112"/>
      <c r="L12" s="9"/>
      <c r="M12" s="35"/>
      <c r="N12" s="35"/>
      <c r="O12" s="35"/>
      <c r="P12" s="35"/>
      <c r="Q12" s="35"/>
      <c r="R12" s="35">
        <f t="shared" ref="R12" si="9">SUM(P12-Q12)</f>
        <v>0</v>
      </c>
      <c r="S12" s="35"/>
      <c r="T12" s="35"/>
    </row>
    <row r="13" spans="1:20" ht="18.95" customHeight="1" x14ac:dyDescent="0.2">
      <c r="A13" s="111" t="str">
        <f>'RETENCION ISR'!A13</f>
        <v>MIGUEL ANGEL NORATO VALENCIA</v>
      </c>
      <c r="B13" s="9"/>
      <c r="C13" s="129"/>
      <c r="D13" s="9">
        <f t="shared" si="0"/>
        <v>0</v>
      </c>
      <c r="E13" s="160">
        <v>15.2</v>
      </c>
      <c r="F13" s="160">
        <f t="shared" ref="F13:F49" si="10">SUM(D13*E13)</f>
        <v>0</v>
      </c>
      <c r="G13" s="9">
        <f>IF(F13&gt;0,'BASE GRAVABLE'!AF13,0)</f>
        <v>0</v>
      </c>
      <c r="H13" s="9">
        <f t="shared" ref="H13:H49" si="11">SUM(F13+G13)</f>
        <v>0</v>
      </c>
      <c r="I13" s="9">
        <f>LOOKUP(H13,'TABLA ISR ART 113 LISR'!A6:A14,'TABLA ISR ART 113 LISR'!A6:A14)</f>
        <v>0</v>
      </c>
      <c r="J13" s="9">
        <f t="shared" ref="J13:J49" si="12">SUM(H13-I13)</f>
        <v>0</v>
      </c>
      <c r="K13" s="112">
        <f>LOOKUP(H13,'TABLA ISR ART 113 LISR'!A6:A14,'TABLA ISR ART 113 LISR'!D6:D14)</f>
        <v>0</v>
      </c>
      <c r="L13" s="9">
        <f t="shared" si="1"/>
        <v>0</v>
      </c>
      <c r="M13" s="35">
        <f>LOOKUP(H13,'TABLA ISR ART 113 LISR'!A6:A14,'TABLA ISR ART 113 LISR'!C6:C14)</f>
        <v>0</v>
      </c>
      <c r="N13" s="35">
        <f t="shared" si="2"/>
        <v>0</v>
      </c>
      <c r="O13" s="35">
        <f>LOOKUP(H13,'TABLA ISR ART 113 LISR'!A27:A38,'TABLA ISR ART 113 LISR'!C27:C38)</f>
        <v>0</v>
      </c>
      <c r="P13" s="35">
        <f t="shared" si="3"/>
        <v>0</v>
      </c>
      <c r="Q13" s="35">
        <f>IF(B13&gt;0,'RETENCION ISR'!J13,0)</f>
        <v>0</v>
      </c>
      <c r="R13" s="35">
        <f t="shared" ref="R13:R49" si="13">SUM(P13-Q13)</f>
        <v>0</v>
      </c>
      <c r="S13" s="35">
        <f t="shared" si="4"/>
        <v>0</v>
      </c>
      <c r="T13" s="35">
        <f t="shared" si="5"/>
        <v>0</v>
      </c>
    </row>
    <row r="14" spans="1:20" ht="18.95" customHeight="1" x14ac:dyDescent="0.2">
      <c r="A14" s="111" t="str">
        <f>'RETENCION ISR'!A14</f>
        <v xml:space="preserve">CUAUHTLI TONATIUH RIOS GUTIERREZ </v>
      </c>
      <c r="B14" s="9"/>
      <c r="C14" s="129"/>
      <c r="D14" s="9">
        <f t="shared" si="0"/>
        <v>0</v>
      </c>
      <c r="E14" s="160">
        <v>15.2</v>
      </c>
      <c r="F14" s="160">
        <f t="shared" si="10"/>
        <v>0</v>
      </c>
      <c r="G14" s="9">
        <f>IF(F14&gt;0,'BASE GRAVABLE'!AF14,0)</f>
        <v>0</v>
      </c>
      <c r="H14" s="9">
        <f t="shared" si="11"/>
        <v>0</v>
      </c>
      <c r="I14" s="9">
        <f>LOOKUP(H14,'TABLA ISR ART 113 LISR'!A6:A14,'TABLA ISR ART 113 LISR'!A6:A14)</f>
        <v>0</v>
      </c>
      <c r="J14" s="9">
        <f t="shared" si="12"/>
        <v>0</v>
      </c>
      <c r="K14" s="112">
        <f>LOOKUP(H14,'TABLA ISR ART 113 LISR'!A6:A14,'TABLA ISR ART 113 LISR'!D6:D14)</f>
        <v>0</v>
      </c>
      <c r="L14" s="9">
        <f t="shared" si="1"/>
        <v>0</v>
      </c>
      <c r="M14" s="35">
        <f>LOOKUP(H14,'TABLA ISR ART 113 LISR'!A6:A14,'TABLA ISR ART 113 LISR'!C6:C14)</f>
        <v>0</v>
      </c>
      <c r="N14" s="35">
        <f t="shared" si="2"/>
        <v>0</v>
      </c>
      <c r="O14" s="35">
        <f>LOOKUP(H14,'TABLA ISR ART 113 LISR'!A27:A38,'TABLA ISR ART 113 LISR'!C27:C38)</f>
        <v>0</v>
      </c>
      <c r="P14" s="35">
        <f t="shared" si="3"/>
        <v>0</v>
      </c>
      <c r="Q14" s="35">
        <f>IF(B14&gt;0,'RETENCION ISR'!J14,0)</f>
        <v>0</v>
      </c>
      <c r="R14" s="35">
        <f t="shared" si="13"/>
        <v>0</v>
      </c>
      <c r="S14" s="35">
        <f t="shared" si="4"/>
        <v>0</v>
      </c>
      <c r="T14" s="35">
        <f t="shared" si="5"/>
        <v>0</v>
      </c>
    </row>
    <row r="15" spans="1:20" ht="18.95" customHeight="1" x14ac:dyDescent="0.2">
      <c r="A15" s="111" t="str">
        <f>'RETENCION ISR'!A15</f>
        <v>MARIA GUADALUPE MAGAÑA MENDOZA</v>
      </c>
      <c r="B15" s="9"/>
      <c r="C15" s="129"/>
      <c r="D15" s="9">
        <f t="shared" si="0"/>
        <v>0</v>
      </c>
      <c r="E15" s="160">
        <v>15.2</v>
      </c>
      <c r="F15" s="160">
        <f t="shared" si="10"/>
        <v>0</v>
      </c>
      <c r="G15" s="9">
        <f>IF(F15&gt;0,'BASE GRAVABLE'!AF15,0)</f>
        <v>0</v>
      </c>
      <c r="H15" s="9">
        <f t="shared" si="11"/>
        <v>0</v>
      </c>
      <c r="I15" s="9">
        <f>LOOKUP(H15,'TABLA ISR ART 113 LISR'!A6:A14,'TABLA ISR ART 113 LISR'!A6:A14)</f>
        <v>0</v>
      </c>
      <c r="J15" s="9">
        <f t="shared" si="12"/>
        <v>0</v>
      </c>
      <c r="K15" s="112">
        <f>LOOKUP(H15,'TABLA ISR ART 113 LISR'!A6:A14,'TABLA ISR ART 113 LISR'!D6:D14)</f>
        <v>0</v>
      </c>
      <c r="L15" s="9">
        <f t="shared" si="1"/>
        <v>0</v>
      </c>
      <c r="M15" s="35">
        <f>LOOKUP(H15,'TABLA ISR ART 113 LISR'!A6:A14,'TABLA ISR ART 113 LISR'!C6:C14)</f>
        <v>0</v>
      </c>
      <c r="N15" s="35">
        <f t="shared" si="2"/>
        <v>0</v>
      </c>
      <c r="O15" s="35">
        <f>LOOKUP(H15,'TABLA ISR ART 113 LISR'!A27:A38,'TABLA ISR ART 113 LISR'!C27:C38)</f>
        <v>0</v>
      </c>
      <c r="P15" s="35">
        <f t="shared" si="3"/>
        <v>0</v>
      </c>
      <c r="Q15" s="35">
        <f>IF(B15&gt;0,'RETENCION ISR'!J15,0)</f>
        <v>0</v>
      </c>
      <c r="R15" s="35">
        <f t="shared" si="13"/>
        <v>0</v>
      </c>
      <c r="S15" s="35">
        <f t="shared" si="4"/>
        <v>0</v>
      </c>
      <c r="T15" s="35">
        <f t="shared" si="5"/>
        <v>0</v>
      </c>
    </row>
    <row r="16" spans="1:20" ht="18.95" customHeight="1" x14ac:dyDescent="0.2">
      <c r="A16" s="111" t="str">
        <f>'RETENCION ISR'!A16</f>
        <v>ANA KARINA MARTINEZ ELIZONDO</v>
      </c>
      <c r="B16" s="9"/>
      <c r="C16" s="129"/>
      <c r="D16" s="9">
        <f t="shared" si="0"/>
        <v>0</v>
      </c>
      <c r="E16" s="160">
        <v>15.2</v>
      </c>
      <c r="F16" s="160">
        <f>SUM(D16*E16)</f>
        <v>0</v>
      </c>
      <c r="G16" s="9">
        <f>IF(F16&gt;0,'BASE GRAVABLE'!AF16,0)</f>
        <v>0</v>
      </c>
      <c r="H16" s="9">
        <f t="shared" si="11"/>
        <v>0</v>
      </c>
      <c r="I16" s="9">
        <f>LOOKUP(H16,'TABLA ISR ART 113 LISR'!A6:A14,'TABLA ISR ART 113 LISR'!A6:A14)</f>
        <v>0</v>
      </c>
      <c r="J16" s="9">
        <f>SUM(H16-I16)</f>
        <v>0</v>
      </c>
      <c r="K16" s="112">
        <f>LOOKUP(H16,'TABLA ISR ART 113 LISR'!A6:A14,'TABLA ISR ART 113 LISR'!D6:D14)</f>
        <v>0</v>
      </c>
      <c r="L16" s="9">
        <f t="shared" si="1"/>
        <v>0</v>
      </c>
      <c r="M16" s="35">
        <f>LOOKUP(H16,'TABLA ISR ART 113 LISR'!A6:A14,'TABLA ISR ART 113 LISR'!C6:C14)</f>
        <v>0</v>
      </c>
      <c r="N16" s="35">
        <f t="shared" si="2"/>
        <v>0</v>
      </c>
      <c r="O16" s="35">
        <f>LOOKUP(H16,'TABLA ISR ART 113 LISR'!A27:A38,'TABLA ISR ART 113 LISR'!C27:C38)</f>
        <v>0</v>
      </c>
      <c r="P16" s="35">
        <f t="shared" si="3"/>
        <v>0</v>
      </c>
      <c r="Q16" s="35">
        <f>IF(B16&gt;0,'RETENCION ISR'!J16,0)</f>
        <v>0</v>
      </c>
      <c r="R16" s="35">
        <f t="shared" si="13"/>
        <v>0</v>
      </c>
      <c r="S16" s="35">
        <f t="shared" si="4"/>
        <v>0</v>
      </c>
      <c r="T16" s="35">
        <f t="shared" si="5"/>
        <v>0</v>
      </c>
    </row>
    <row r="17" spans="1:20" ht="18.95" customHeight="1" x14ac:dyDescent="0.2">
      <c r="A17" s="111" t="str">
        <f>'RETENCION ISR'!A17</f>
        <v>DANIELA FLORES CARDENAS</v>
      </c>
      <c r="B17" s="9"/>
      <c r="C17" s="129"/>
      <c r="D17" s="9">
        <f t="shared" si="0"/>
        <v>0</v>
      </c>
      <c r="E17" s="160">
        <v>15.2</v>
      </c>
      <c r="F17" s="160">
        <f t="shared" si="10"/>
        <v>0</v>
      </c>
      <c r="G17" s="9">
        <f>IF(F17&gt;0,'BASE GRAVABLE'!AF17,0)</f>
        <v>0</v>
      </c>
      <c r="H17" s="9">
        <f t="shared" si="11"/>
        <v>0</v>
      </c>
      <c r="I17" s="9">
        <f>LOOKUP(H17,'TABLA ISR ART 113 LISR'!A6:A14,'TABLA ISR ART 113 LISR'!A6:A14)</f>
        <v>0</v>
      </c>
      <c r="J17" s="9">
        <f t="shared" si="12"/>
        <v>0</v>
      </c>
      <c r="K17" s="112">
        <f>LOOKUP(H17,'TABLA ISR ART 113 LISR'!A6:A14,'TABLA ISR ART 113 LISR'!D6:D14)</f>
        <v>0</v>
      </c>
      <c r="L17" s="9">
        <f t="shared" si="1"/>
        <v>0</v>
      </c>
      <c r="M17" s="35">
        <f>LOOKUP(H17,'TABLA ISR ART 113 LISR'!A6:A14,'TABLA ISR ART 113 LISR'!C6:C14)</f>
        <v>0</v>
      </c>
      <c r="N17" s="35">
        <f t="shared" si="2"/>
        <v>0</v>
      </c>
      <c r="O17" s="35">
        <f>LOOKUP(H17,'TABLA ISR ART 113 LISR'!A27:A38,'TABLA ISR ART 113 LISR'!C27:C38)</f>
        <v>0</v>
      </c>
      <c r="P17" s="35">
        <f t="shared" si="3"/>
        <v>0</v>
      </c>
      <c r="Q17" s="35">
        <f>IF(B17&gt;0,'RETENCION ISR'!J17,0)</f>
        <v>0</v>
      </c>
      <c r="R17" s="35">
        <f t="shared" si="13"/>
        <v>0</v>
      </c>
      <c r="S17" s="35">
        <f t="shared" si="4"/>
        <v>0</v>
      </c>
      <c r="T17" s="35">
        <f t="shared" si="5"/>
        <v>0</v>
      </c>
    </row>
    <row r="18" spans="1:20" ht="18.95" customHeight="1" x14ac:dyDescent="0.2">
      <c r="A18" s="111" t="str">
        <f>'RETENCION ISR'!A18</f>
        <v>RAMONA CECILIA VILLA ROSALES</v>
      </c>
      <c r="B18" s="9"/>
      <c r="C18" s="129"/>
      <c r="D18" s="9">
        <f t="shared" si="0"/>
        <v>0</v>
      </c>
      <c r="E18" s="160">
        <v>15.2</v>
      </c>
      <c r="F18" s="160">
        <f t="shared" si="10"/>
        <v>0</v>
      </c>
      <c r="G18" s="9">
        <f>IF(F18&gt;0,'BASE GRAVABLE'!AF18,0)</f>
        <v>0</v>
      </c>
      <c r="H18" s="9">
        <f t="shared" si="11"/>
        <v>0</v>
      </c>
      <c r="I18" s="9">
        <f>LOOKUP(H18,'TABLA ISR ART 113 LISR'!A6:A14,'TABLA ISR ART 113 LISR'!A6:A14)</f>
        <v>0</v>
      </c>
      <c r="J18" s="9">
        <f t="shared" si="12"/>
        <v>0</v>
      </c>
      <c r="K18" s="112">
        <f>LOOKUP(H18,'TABLA ISR ART 113 LISR'!A6:A14,'TABLA ISR ART 113 LISR'!D6:D14)</f>
        <v>0</v>
      </c>
      <c r="L18" s="9">
        <f t="shared" si="1"/>
        <v>0</v>
      </c>
      <c r="M18" s="35">
        <f>LOOKUP(H18,'TABLA ISR ART 113 LISR'!A6:A14,'TABLA ISR ART 113 LISR'!C6:C14)</f>
        <v>0</v>
      </c>
      <c r="N18" s="35">
        <f t="shared" si="2"/>
        <v>0</v>
      </c>
      <c r="O18" s="35">
        <f>LOOKUP(H18,'TABLA ISR ART 113 LISR'!A27:A38,'TABLA ISR ART 113 LISR'!C27:C38)</f>
        <v>0</v>
      </c>
      <c r="P18" s="35">
        <f t="shared" si="3"/>
        <v>0</v>
      </c>
      <c r="Q18" s="35">
        <f>IF(B18&gt;0,'RETENCION ISR'!J18,0)</f>
        <v>0</v>
      </c>
      <c r="R18" s="35">
        <f t="shared" si="13"/>
        <v>0</v>
      </c>
      <c r="S18" s="35">
        <f t="shared" si="4"/>
        <v>0</v>
      </c>
      <c r="T18" s="35">
        <f t="shared" si="5"/>
        <v>0</v>
      </c>
    </row>
    <row r="19" spans="1:20" ht="18.95" customHeight="1" x14ac:dyDescent="0.2">
      <c r="A19" s="111" t="str">
        <f>'RETENCION ISR'!A19</f>
        <v>MARIA GUADALUPE PEREZ CARRAZCO</v>
      </c>
      <c r="B19" s="9"/>
      <c r="C19" s="129"/>
      <c r="D19" s="9">
        <f t="shared" ref="D19" si="14">IF(B19&gt;0,B19/C19,0)</f>
        <v>0</v>
      </c>
      <c r="E19" s="160">
        <v>15.2</v>
      </c>
      <c r="F19" s="160">
        <f t="shared" ref="F19" si="15">SUM(D19*E19)</f>
        <v>0</v>
      </c>
      <c r="G19" s="9">
        <f>IF(F19&gt;0,'BASE GRAVABLE'!AF19,0)</f>
        <v>0</v>
      </c>
      <c r="H19" s="9">
        <f t="shared" si="11"/>
        <v>0</v>
      </c>
      <c r="I19" s="9">
        <f>LOOKUP(H19,'TABLA ISR ART 113 LISR'!A6:A14,'TABLA ISR ART 113 LISR'!A6:A14)</f>
        <v>0</v>
      </c>
      <c r="J19" s="9">
        <f t="shared" ref="J19" si="16">SUM(H19-I19)</f>
        <v>0</v>
      </c>
      <c r="K19" s="112">
        <f>LOOKUP(H19,'TABLA ISR ART 113 LISR'!A6:A14,'TABLA ISR ART 113 LISR'!D6:D14)</f>
        <v>0</v>
      </c>
      <c r="L19" s="9">
        <f t="shared" ref="L19" si="17">ROUND(J19*K19,2)</f>
        <v>0</v>
      </c>
      <c r="M19" s="35">
        <f>LOOKUP(H19,'TABLA ISR ART 113 LISR'!A6:A14,'TABLA ISR ART 113 LISR'!C6:C14)</f>
        <v>0</v>
      </c>
      <c r="N19" s="35">
        <f t="shared" ref="N19" si="18">SUM(L19+M19)</f>
        <v>0</v>
      </c>
      <c r="O19" s="35">
        <f>LOOKUP(H19,'TABLA ISR ART 113 LISR'!A27:A38,'TABLA ISR ART 113 LISR'!C27:C38)</f>
        <v>0</v>
      </c>
      <c r="P19" s="35">
        <f t="shared" ref="P19" si="19">IF(N19&gt;O19,N19-O19,0)</f>
        <v>0</v>
      </c>
      <c r="Q19" s="35">
        <f>IF(B19&gt;0,'RETENCION ISR'!J19,0)</f>
        <v>0</v>
      </c>
      <c r="R19" s="35">
        <f t="shared" si="13"/>
        <v>0</v>
      </c>
      <c r="S19" s="35">
        <f t="shared" ref="S19" si="20">IF(F19&gt;0,R19/F19,0)</f>
        <v>0</v>
      </c>
      <c r="T19" s="35">
        <f t="shared" ref="T19" si="21">SUM(B19*S19)</f>
        <v>0</v>
      </c>
    </row>
    <row r="20" spans="1:20" ht="18.95" customHeight="1" x14ac:dyDescent="0.2">
      <c r="A20" s="111" t="str">
        <f>'RETENCION ISR'!A20</f>
        <v>CRISOSTOMO CELIS MARCO ANTONIO</v>
      </c>
      <c r="B20" s="9"/>
      <c r="C20" s="129"/>
      <c r="D20" s="9">
        <f t="shared" si="0"/>
        <v>0</v>
      </c>
      <c r="E20" s="160">
        <v>15.2</v>
      </c>
      <c r="F20" s="160">
        <f t="shared" si="10"/>
        <v>0</v>
      </c>
      <c r="G20" s="9">
        <f>IF(F20&gt;0,'BASE GRAVABLE'!AF20,0)</f>
        <v>0</v>
      </c>
      <c r="H20" s="9">
        <f t="shared" si="11"/>
        <v>0</v>
      </c>
      <c r="I20" s="9"/>
      <c r="J20" s="9"/>
      <c r="K20" s="112">
        <f>LOOKUP(H20,'TABLA ISR ART 113 LISR'!A6:A14,'TABLA ISR ART 113 LISR'!D6:D14)</f>
        <v>0</v>
      </c>
      <c r="L20" s="9">
        <f t="shared" si="1"/>
        <v>0</v>
      </c>
      <c r="M20" s="35">
        <f>LOOKUP(H20,'TABLA ISR ART 113 LISR'!A6:A14,'TABLA ISR ART 113 LISR'!C6:C14)</f>
        <v>0</v>
      </c>
      <c r="N20" s="35">
        <f t="shared" si="2"/>
        <v>0</v>
      </c>
      <c r="O20" s="35">
        <f>LOOKUP(H20,'TABLA ISR ART 113 LISR'!A27:A38,'TABLA ISR ART 113 LISR'!C27:C38)</f>
        <v>0</v>
      </c>
      <c r="P20" s="35">
        <f t="shared" si="3"/>
        <v>0</v>
      </c>
      <c r="Q20" s="35">
        <f>IF(B20&gt;0,'RETENCION ISR'!J20,0)</f>
        <v>0</v>
      </c>
      <c r="R20" s="35">
        <f t="shared" si="13"/>
        <v>0</v>
      </c>
      <c r="S20" s="35">
        <f t="shared" si="4"/>
        <v>0</v>
      </c>
      <c r="T20" s="35">
        <f t="shared" si="5"/>
        <v>0</v>
      </c>
    </row>
    <row r="21" spans="1:20" ht="18.95" customHeight="1" x14ac:dyDescent="0.2">
      <c r="A21" s="111" t="str">
        <f>'RETENCION ISR'!A21</f>
        <v>CHRISTIAN ALEJANDRO QUIROZ HERNANDEZ</v>
      </c>
      <c r="B21" s="9"/>
      <c r="C21" s="129"/>
      <c r="D21" s="9">
        <f t="shared" ref="D21" si="22">IF(B21&gt;0,B21/C21,0)</f>
        <v>0</v>
      </c>
      <c r="E21" s="160">
        <v>15.2</v>
      </c>
      <c r="F21" s="160">
        <f t="shared" ref="F21" si="23">SUM(D21*E21)</f>
        <v>0</v>
      </c>
      <c r="G21" s="9">
        <f>IF(F21&gt;0,'BASE GRAVABLE'!AF21,0)</f>
        <v>0</v>
      </c>
      <c r="H21" s="9">
        <f t="shared" si="11"/>
        <v>0</v>
      </c>
      <c r="I21" s="9"/>
      <c r="J21" s="9"/>
      <c r="K21" s="112">
        <f>LOOKUP(H21,'TABLA ISR ART 113 LISR'!A6:A14,'TABLA ISR ART 113 LISR'!D6:D14)</f>
        <v>0</v>
      </c>
      <c r="L21" s="9">
        <f t="shared" ref="L21" si="24">ROUND(J21*K21,2)</f>
        <v>0</v>
      </c>
      <c r="M21" s="35">
        <f>LOOKUP(H21,'TABLA ISR ART 113 LISR'!A6:A14,'TABLA ISR ART 113 LISR'!C6:C14)</f>
        <v>0</v>
      </c>
      <c r="N21" s="35">
        <f t="shared" ref="N21:N30" si="25">SUM(L21+M21)</f>
        <v>0</v>
      </c>
      <c r="O21" s="35">
        <f>LOOKUP(H21,'TABLA ISR ART 113 LISR'!A27:A38,'TABLA ISR ART 113 LISR'!C27:C38)</f>
        <v>0</v>
      </c>
      <c r="P21" s="35">
        <f t="shared" ref="P21" si="26">IF(N21&gt;O21,N21-O21,0)</f>
        <v>0</v>
      </c>
      <c r="Q21" s="35">
        <f>IF(B21&gt;0,'RETENCION ISR'!J21,0)</f>
        <v>0</v>
      </c>
      <c r="R21" s="35">
        <f t="shared" si="13"/>
        <v>0</v>
      </c>
      <c r="S21" s="35">
        <f t="shared" ref="S21" si="27">IF(F21&gt;0,R21/F21,0)</f>
        <v>0</v>
      </c>
      <c r="T21" s="35">
        <f t="shared" ref="T21" si="28">SUM(B21*S21)</f>
        <v>0</v>
      </c>
    </row>
    <row r="22" spans="1:20" ht="18.95" customHeight="1" x14ac:dyDescent="0.2">
      <c r="A22" s="111" t="str">
        <f>'RETENCION ISR'!A22</f>
        <v>FRANCISCO JAVIER SANCHEZ PEREZ</v>
      </c>
      <c r="B22" s="9"/>
      <c r="C22" s="129"/>
      <c r="D22" s="9">
        <f t="shared" si="0"/>
        <v>0</v>
      </c>
      <c r="E22" s="160">
        <v>15.2</v>
      </c>
      <c r="F22" s="160">
        <f>SUM(D22*E22)</f>
        <v>0</v>
      </c>
      <c r="G22" s="9">
        <f>IF(F22&gt;0,'BASE GRAVABLE'!AF22,0)</f>
        <v>0</v>
      </c>
      <c r="H22" s="9">
        <f t="shared" si="11"/>
        <v>0</v>
      </c>
      <c r="I22" s="9"/>
      <c r="J22" s="9"/>
      <c r="K22" s="112">
        <f>LOOKUP(H22,'TABLA ISR ART 113 LISR'!A6:A14,'TABLA ISR ART 113 LISR'!D6:D14)</f>
        <v>0</v>
      </c>
      <c r="L22" s="9">
        <f t="shared" si="1"/>
        <v>0</v>
      </c>
      <c r="M22" s="35">
        <f>LOOKUP(H22,'TABLA ISR ART 113 LISR'!A6:A14,'TABLA ISR ART 113 LISR'!C6:C14)</f>
        <v>0</v>
      </c>
      <c r="N22" s="35">
        <f t="shared" si="25"/>
        <v>0</v>
      </c>
      <c r="O22" s="35">
        <f>LOOKUP(H22,'TABLA ISR ART 113 LISR'!A27:A38,'TABLA ISR ART 113 LISR'!C27:C38)</f>
        <v>0</v>
      </c>
      <c r="P22" s="35">
        <f t="shared" si="3"/>
        <v>0</v>
      </c>
      <c r="Q22" s="35">
        <f>IF(B22&gt;0,'RETENCION ISR'!J22,0)</f>
        <v>0</v>
      </c>
      <c r="R22" s="35">
        <f t="shared" si="13"/>
        <v>0</v>
      </c>
      <c r="S22" s="35">
        <f t="shared" si="4"/>
        <v>0</v>
      </c>
      <c r="T22" s="35">
        <f t="shared" si="5"/>
        <v>0</v>
      </c>
    </row>
    <row r="23" spans="1:20" ht="18.95" customHeight="1" x14ac:dyDescent="0.2">
      <c r="A23" s="111" t="str">
        <f>'RETENCION ISR'!A23</f>
        <v>LUIS FERNANDO VELASCO HERNANDEZ</v>
      </c>
      <c r="B23" s="9"/>
      <c r="C23" s="129"/>
      <c r="D23" s="9">
        <f t="shared" si="0"/>
        <v>0</v>
      </c>
      <c r="E23" s="160">
        <v>15.2</v>
      </c>
      <c r="F23" s="160">
        <f>SUM(D23*E23)</f>
        <v>0</v>
      </c>
      <c r="G23" s="9">
        <f>IF(F23&gt;0,'BASE GRAVABLE'!AF23,0)</f>
        <v>0</v>
      </c>
      <c r="H23" s="9">
        <f t="shared" si="11"/>
        <v>0</v>
      </c>
      <c r="I23" s="9">
        <f>LOOKUP(H23,'TABLA ISR ART 113 LISR'!A6:A14,'TABLA ISR ART 113 LISR'!A6:A14)</f>
        <v>0</v>
      </c>
      <c r="J23" s="9">
        <f>SUM(H23-I23)</f>
        <v>0</v>
      </c>
      <c r="K23" s="112">
        <f>LOOKUP(H23,'TABLA ISR ART 113 LISR'!A6:A14,'TABLA ISR ART 113 LISR'!D6:D14)</f>
        <v>0</v>
      </c>
      <c r="L23" s="9">
        <f t="shared" si="1"/>
        <v>0</v>
      </c>
      <c r="M23" s="35">
        <f>LOOKUP(H23,'TABLA ISR ART 113 LISR'!A6:A14,'TABLA ISR ART 113 LISR'!C6:C14)</f>
        <v>0</v>
      </c>
      <c r="N23" s="35">
        <f t="shared" si="25"/>
        <v>0</v>
      </c>
      <c r="O23" s="35">
        <f>LOOKUP(H23,'TABLA ISR ART 113 LISR'!A27:A38,'TABLA ISR ART 113 LISR'!C27:C38)</f>
        <v>0</v>
      </c>
      <c r="P23" s="35">
        <f t="shared" si="3"/>
        <v>0</v>
      </c>
      <c r="Q23" s="35">
        <f>IF(B23&gt;0,'RETENCION ISR'!J23,0)</f>
        <v>0</v>
      </c>
      <c r="R23" s="35">
        <f t="shared" si="13"/>
        <v>0</v>
      </c>
      <c r="S23" s="35">
        <f t="shared" si="4"/>
        <v>0</v>
      </c>
      <c r="T23" s="35">
        <f t="shared" si="5"/>
        <v>0</v>
      </c>
    </row>
    <row r="24" spans="1:20" ht="18.95" customHeight="1" x14ac:dyDescent="0.2">
      <c r="A24" s="111" t="str">
        <f>'RETENCION ISR'!A24</f>
        <v>MARCO ANTONIO TAPIA CORREA</v>
      </c>
      <c r="B24" s="9"/>
      <c r="C24" s="129"/>
      <c r="D24" s="9">
        <f t="shared" si="0"/>
        <v>0</v>
      </c>
      <c r="E24" s="160">
        <v>15.2</v>
      </c>
      <c r="F24" s="160">
        <f t="shared" si="10"/>
        <v>0</v>
      </c>
      <c r="G24" s="9">
        <f>IF(F24&gt;0,'BASE GRAVABLE'!AF24,0)</f>
        <v>0</v>
      </c>
      <c r="H24" s="9">
        <f t="shared" si="11"/>
        <v>0</v>
      </c>
      <c r="I24" s="9">
        <f>LOOKUP(H24,'TABLA ISR ART 113 LISR'!A6:A14,'TABLA ISR ART 113 LISR'!A6:A14)</f>
        <v>0</v>
      </c>
      <c r="J24" s="9">
        <f t="shared" si="12"/>
        <v>0</v>
      </c>
      <c r="K24" s="112">
        <f>LOOKUP(H24,'TABLA ISR ART 113 LISR'!A6:A14,'TABLA ISR ART 113 LISR'!D6:D14)</f>
        <v>0</v>
      </c>
      <c r="L24" s="9">
        <f t="shared" si="1"/>
        <v>0</v>
      </c>
      <c r="M24" s="35">
        <f>LOOKUP(H24,'TABLA ISR ART 113 LISR'!A6:A14,'TABLA ISR ART 113 LISR'!C6:C14)</f>
        <v>0</v>
      </c>
      <c r="N24" s="35">
        <f t="shared" si="25"/>
        <v>0</v>
      </c>
      <c r="O24" s="35">
        <f>LOOKUP(H24,'TABLA ISR ART 113 LISR'!A27:A38,'TABLA ISR ART 113 LISR'!C27:C38)</f>
        <v>0</v>
      </c>
      <c r="P24" s="35">
        <f t="shared" si="3"/>
        <v>0</v>
      </c>
      <c r="Q24" s="35">
        <f>IF(B24&gt;0,'RETENCION ISR'!J24,0)</f>
        <v>0</v>
      </c>
      <c r="R24" s="35">
        <f t="shared" si="13"/>
        <v>0</v>
      </c>
      <c r="S24" s="35">
        <f t="shared" si="4"/>
        <v>0</v>
      </c>
      <c r="T24" s="35">
        <f t="shared" si="5"/>
        <v>0</v>
      </c>
    </row>
    <row r="25" spans="1:20" ht="18.95" customHeight="1" x14ac:dyDescent="0.2">
      <c r="A25" s="111" t="str">
        <f>'RETENCION ISR'!A25</f>
        <v>MANUEL VILLALVAZO GUTIERREZ</v>
      </c>
      <c r="B25" s="9"/>
      <c r="C25" s="129"/>
      <c r="D25" s="9">
        <f t="shared" si="0"/>
        <v>0</v>
      </c>
      <c r="E25" s="160">
        <v>15.2</v>
      </c>
      <c r="F25" s="160">
        <f t="shared" ref="F25:F30" si="29">SUM(D25*E25)</f>
        <v>0</v>
      </c>
      <c r="G25" s="9">
        <f>IF(F25&gt;0,'BASE GRAVABLE'!AF25,0)</f>
        <v>0</v>
      </c>
      <c r="H25" s="9">
        <f t="shared" si="11"/>
        <v>0</v>
      </c>
      <c r="I25" s="9">
        <f>LOOKUP(H25,'TABLA ISR ART 113 LISR'!A6:A14,'TABLA ISR ART 113 LISR'!A6:A14)</f>
        <v>0</v>
      </c>
      <c r="J25" s="9">
        <f t="shared" si="12"/>
        <v>0</v>
      </c>
      <c r="K25" s="112"/>
      <c r="L25" s="9">
        <f t="shared" si="1"/>
        <v>0</v>
      </c>
      <c r="M25" s="35">
        <f>LOOKUP(H25,'TABLA ISR ART 113 LISR'!$A$6:$A$14,'TABLA ISR ART 113 LISR'!$C$6:$C$14)</f>
        <v>0</v>
      </c>
      <c r="N25" s="35">
        <f t="shared" si="25"/>
        <v>0</v>
      </c>
      <c r="O25" s="35">
        <f>LOOKUP(H25,'TABLA ISR ART 113 LISR'!$A$27:$A$38,'TABLA ISR ART 113 LISR'!$C$27:$C$38)</f>
        <v>0</v>
      </c>
      <c r="P25" s="35">
        <f t="shared" si="3"/>
        <v>0</v>
      </c>
      <c r="Q25" s="35">
        <f>IF(B25&gt;0,'RETENCION ISR'!J25,0)</f>
        <v>0</v>
      </c>
      <c r="R25" s="35">
        <f t="shared" si="13"/>
        <v>0</v>
      </c>
      <c r="S25" s="35">
        <f t="shared" si="4"/>
        <v>0</v>
      </c>
      <c r="T25" s="35">
        <f t="shared" si="5"/>
        <v>0</v>
      </c>
    </row>
    <row r="26" spans="1:20" ht="18.95" customHeight="1" x14ac:dyDescent="0.2">
      <c r="A26" s="111" t="str">
        <f>'RETENCION ISR'!A26</f>
        <v xml:space="preserve">PATRICIA GARCÍA MARTÍNEZ </v>
      </c>
      <c r="B26" s="9"/>
      <c r="C26" s="129"/>
      <c r="D26" s="9">
        <f t="shared" si="0"/>
        <v>0</v>
      </c>
      <c r="E26" s="160">
        <v>15.2</v>
      </c>
      <c r="F26" s="160">
        <f t="shared" si="29"/>
        <v>0</v>
      </c>
      <c r="G26" s="9">
        <f>IF(F26&gt;0,'BASE GRAVABLE'!AF26,0)</f>
        <v>0</v>
      </c>
      <c r="H26" s="9">
        <f t="shared" si="11"/>
        <v>0</v>
      </c>
      <c r="I26" s="9">
        <f>LOOKUP(H26,'TABLA ISR ART 113 LISR'!A6:A14,'TABLA ISR ART 113 LISR'!A6:A14)</f>
        <v>0</v>
      </c>
      <c r="J26" s="9">
        <f>SUM(H26-I26)</f>
        <v>0</v>
      </c>
      <c r="K26" s="112"/>
      <c r="L26" s="9">
        <f t="shared" si="1"/>
        <v>0</v>
      </c>
      <c r="M26" s="35">
        <f>LOOKUP(H26,'TABLA ISR ART 113 LISR'!$A$6:$A$14,'TABLA ISR ART 113 LISR'!$C$6:$C$14)</f>
        <v>0</v>
      </c>
      <c r="N26" s="35">
        <f t="shared" si="25"/>
        <v>0</v>
      </c>
      <c r="O26" s="35">
        <f>LOOKUP(H26,'TABLA ISR ART 113 LISR'!$A$27:$A$38,'TABLA ISR ART 113 LISR'!$C$27:$C$38)</f>
        <v>0</v>
      </c>
      <c r="P26" s="35">
        <f t="shared" si="3"/>
        <v>0</v>
      </c>
      <c r="Q26" s="35">
        <f>IF(B26&gt;0,'RETENCION ISR'!J26,0)</f>
        <v>0</v>
      </c>
      <c r="R26" s="35">
        <f t="shared" si="13"/>
        <v>0</v>
      </c>
      <c r="S26" s="35">
        <f t="shared" si="4"/>
        <v>0</v>
      </c>
      <c r="T26" s="35">
        <f t="shared" si="5"/>
        <v>0</v>
      </c>
    </row>
    <row r="27" spans="1:20" ht="18.95" customHeight="1" x14ac:dyDescent="0.2">
      <c r="A27" s="111" t="str">
        <f>'RETENCION ISR'!A27</f>
        <v>JOSE ANTONIO GUTIERREZ QUIROZ</v>
      </c>
      <c r="B27" s="9"/>
      <c r="C27" s="129"/>
      <c r="D27" s="9">
        <f t="shared" ref="D27" si="30">IF(B27&gt;0,B27/C27,0)</f>
        <v>0</v>
      </c>
      <c r="E27" s="160">
        <v>15.2</v>
      </c>
      <c r="F27" s="160">
        <f t="shared" si="29"/>
        <v>0</v>
      </c>
      <c r="G27" s="9">
        <f>IF(F27&gt;0,'BASE GRAVABLE'!AF27,0)</f>
        <v>0</v>
      </c>
      <c r="H27" s="9">
        <f t="shared" si="11"/>
        <v>0</v>
      </c>
      <c r="I27" s="9"/>
      <c r="J27" s="9">
        <f>SUM(H27-I27)</f>
        <v>0</v>
      </c>
      <c r="K27" s="112"/>
      <c r="L27" s="9">
        <f t="shared" ref="L27" si="31">ROUND(J27*K27,2)</f>
        <v>0</v>
      </c>
      <c r="M27" s="35">
        <f>LOOKUP(H27,'TABLA ISR ART 113 LISR'!$A$6:$A$14,'TABLA ISR ART 113 LISR'!$C$6:$C$14)</f>
        <v>0</v>
      </c>
      <c r="N27" s="35">
        <f t="shared" si="25"/>
        <v>0</v>
      </c>
      <c r="O27" s="35">
        <f>LOOKUP(H27,'TABLA ISR ART 113 LISR'!$A$27:$A$38,'TABLA ISR ART 113 LISR'!$C$27:$C$38)</f>
        <v>0</v>
      </c>
      <c r="P27" s="35">
        <f t="shared" ref="P27" si="32">IF(N27&gt;O27,N27-O27,0)</f>
        <v>0</v>
      </c>
      <c r="Q27" s="35">
        <f>IF(B27&gt;0,'RETENCION ISR'!J27,0)</f>
        <v>0</v>
      </c>
      <c r="R27" s="35">
        <f t="shared" si="13"/>
        <v>0</v>
      </c>
      <c r="S27" s="35">
        <f t="shared" ref="S27" si="33">IF(F27&gt;0,R27/F27,0)</f>
        <v>0</v>
      </c>
      <c r="T27" s="35">
        <f t="shared" ref="T27" si="34">SUM(B27*S27)</f>
        <v>0</v>
      </c>
    </row>
    <row r="28" spans="1:20" ht="18.95" customHeight="1" x14ac:dyDescent="0.2">
      <c r="A28" s="111" t="str">
        <f>'RETENCION ISR'!A28</f>
        <v>JORGE TORREZ MUNGUÍA</v>
      </c>
      <c r="B28" s="9"/>
      <c r="C28" s="129"/>
      <c r="D28" s="9">
        <f t="shared" si="0"/>
        <v>0</v>
      </c>
      <c r="E28" s="160">
        <v>15.2</v>
      </c>
      <c r="F28" s="160">
        <f t="shared" si="29"/>
        <v>0</v>
      </c>
      <c r="G28" s="9">
        <f>IF(F28&gt;0,'BASE GRAVABLE'!AF28,0)</f>
        <v>0</v>
      </c>
      <c r="H28" s="9">
        <f t="shared" si="11"/>
        <v>0</v>
      </c>
      <c r="I28" s="9">
        <f>LOOKUP(H28,'TABLA ISR ART 113 LISR'!$A$6:$A$14,'TABLA ISR ART 113 LISR'!$A$6:$A$14)</f>
        <v>0</v>
      </c>
      <c r="J28" s="9">
        <f t="shared" si="12"/>
        <v>0</v>
      </c>
      <c r="K28" s="112"/>
      <c r="L28" s="9">
        <f t="shared" si="1"/>
        <v>0</v>
      </c>
      <c r="M28" s="35">
        <f>LOOKUP(H28,'TABLA ISR ART 113 LISR'!$A$6:$A$14,'TABLA ISR ART 113 LISR'!$C$6:$C$14)</f>
        <v>0</v>
      </c>
      <c r="N28" s="35">
        <f t="shared" si="25"/>
        <v>0</v>
      </c>
      <c r="O28" s="35">
        <f>LOOKUP(H28,'TABLA ISR ART 113 LISR'!$A$27:$A$38,'TABLA ISR ART 113 LISR'!$C$27:$C$38)</f>
        <v>0</v>
      </c>
      <c r="P28" s="35">
        <f t="shared" si="3"/>
        <v>0</v>
      </c>
      <c r="Q28" s="35">
        <f>IF(B28&gt;0,'RETENCION ISR'!J28,0)</f>
        <v>0</v>
      </c>
      <c r="R28" s="35">
        <f t="shared" si="13"/>
        <v>0</v>
      </c>
      <c r="S28" s="35">
        <f t="shared" si="4"/>
        <v>0</v>
      </c>
      <c r="T28" s="35">
        <f t="shared" si="5"/>
        <v>0</v>
      </c>
    </row>
    <row r="29" spans="1:20" ht="18.95" customHeight="1" x14ac:dyDescent="0.2">
      <c r="A29" s="111" t="str">
        <f>'RETENCION ISR'!A29</f>
        <v>MIGUEL SOLORZANO SANCHEZ</v>
      </c>
      <c r="B29" s="9"/>
      <c r="C29" s="129"/>
      <c r="D29" s="9">
        <f t="shared" si="0"/>
        <v>0</v>
      </c>
      <c r="E29" s="160">
        <v>15.2</v>
      </c>
      <c r="F29" s="160">
        <f t="shared" si="29"/>
        <v>0</v>
      </c>
      <c r="G29" s="9">
        <f>IF(F29&gt;0,'BASE GRAVABLE'!AF29,0)</f>
        <v>0</v>
      </c>
      <c r="H29" s="9">
        <f t="shared" si="11"/>
        <v>0</v>
      </c>
      <c r="I29" s="9">
        <f>LOOKUP(H29,'TABLA ISR ART 113 LISR'!$A$6:$A$14,'TABLA ISR ART 113 LISR'!$A$6:$A$14)</f>
        <v>0</v>
      </c>
      <c r="J29" s="9">
        <f t="shared" si="12"/>
        <v>0</v>
      </c>
      <c r="K29" s="112"/>
      <c r="L29" s="9">
        <f t="shared" si="1"/>
        <v>0</v>
      </c>
      <c r="M29" s="35">
        <f>LOOKUP(H29,'TABLA ISR ART 113 LISR'!$A$6:$A$14,'TABLA ISR ART 113 LISR'!$C$6:$C$14)</f>
        <v>0</v>
      </c>
      <c r="N29" s="35">
        <f t="shared" si="25"/>
        <v>0</v>
      </c>
      <c r="O29" s="35">
        <f>LOOKUP(H29,'TABLA ISR ART 113 LISR'!$A$27:$A$38,'TABLA ISR ART 113 LISR'!$C$27:$C$38)</f>
        <v>0</v>
      </c>
      <c r="P29" s="35">
        <f t="shared" si="3"/>
        <v>0</v>
      </c>
      <c r="Q29" s="35">
        <f>IF(B29&gt;0,'RETENCION ISR'!J29,0)</f>
        <v>0</v>
      </c>
      <c r="R29" s="35">
        <f t="shared" si="13"/>
        <v>0</v>
      </c>
      <c r="S29" s="35">
        <f t="shared" si="4"/>
        <v>0</v>
      </c>
      <c r="T29" s="35">
        <f t="shared" si="5"/>
        <v>0</v>
      </c>
    </row>
    <row r="30" spans="1:20" ht="18.95" customHeight="1" x14ac:dyDescent="0.2">
      <c r="A30" s="111" t="str">
        <f>'RETENCION ISR'!A30</f>
        <v>IVAN GUADALUPE RODRIGUEZ GALVEZ</v>
      </c>
      <c r="B30" s="9"/>
      <c r="C30" s="129"/>
      <c r="D30" s="9">
        <f t="shared" si="0"/>
        <v>0</v>
      </c>
      <c r="E30" s="160">
        <v>15.2</v>
      </c>
      <c r="F30" s="160">
        <f t="shared" si="29"/>
        <v>0</v>
      </c>
      <c r="G30" s="9">
        <f>IF(F30&gt;0,'BASE GRAVABLE'!AF30,0)</f>
        <v>0</v>
      </c>
      <c r="H30" s="9">
        <f t="shared" si="11"/>
        <v>0</v>
      </c>
      <c r="I30" s="9">
        <f>LOOKUP(H30,'TABLA ISR ART 113 LISR'!$A$6:$A$14,'TABLA ISR ART 113 LISR'!$A$6:$A$14)</f>
        <v>0</v>
      </c>
      <c r="J30" s="9">
        <f t="shared" si="12"/>
        <v>0</v>
      </c>
      <c r="K30" s="112"/>
      <c r="L30" s="9">
        <f t="shared" si="1"/>
        <v>0</v>
      </c>
      <c r="M30" s="35">
        <f>LOOKUP(H30,'TABLA ISR ART 113 LISR'!$A$6:$A$14,'TABLA ISR ART 113 LISR'!$C$6:$C$14)</f>
        <v>0</v>
      </c>
      <c r="N30" s="35">
        <f t="shared" si="25"/>
        <v>0</v>
      </c>
      <c r="O30" s="35">
        <f>LOOKUP(H30,'TABLA ISR ART 113 LISR'!$A$27:$A$38,'TABLA ISR ART 113 LISR'!$C$27:$C$38)</f>
        <v>0</v>
      </c>
      <c r="P30" s="35">
        <f t="shared" si="3"/>
        <v>0</v>
      </c>
      <c r="Q30" s="35">
        <f>IF(B30&gt;0,'RETENCION ISR'!J30,0)</f>
        <v>0</v>
      </c>
      <c r="R30" s="35">
        <f t="shared" si="13"/>
        <v>0</v>
      </c>
      <c r="S30" s="35">
        <f t="shared" si="4"/>
        <v>0</v>
      </c>
      <c r="T30" s="35">
        <f t="shared" si="5"/>
        <v>0</v>
      </c>
    </row>
    <row r="31" spans="1:20" ht="18.95" customHeight="1" x14ac:dyDescent="0.2">
      <c r="A31" s="111" t="str">
        <f>'RETENCION ISR'!A31</f>
        <v>JESUS RAMON GAUNA SIGALA</v>
      </c>
      <c r="B31" s="9"/>
      <c r="C31" s="129"/>
      <c r="D31" s="9">
        <f t="shared" ref="D31" si="35">IF(B31&gt;0,B31/C31,0)</f>
        <v>0</v>
      </c>
      <c r="E31" s="160">
        <v>15.2</v>
      </c>
      <c r="F31" s="160">
        <f t="shared" ref="F31" si="36">SUM(D31*E31)</f>
        <v>0</v>
      </c>
      <c r="G31" s="9">
        <f>IF(F31&gt;0,'BASE GRAVABLE'!AF31,0)</f>
        <v>0</v>
      </c>
      <c r="H31" s="9">
        <f t="shared" si="11"/>
        <v>0</v>
      </c>
      <c r="I31" s="9">
        <f>LOOKUP(H31,'TABLA ISR ART 113 LISR'!$A$6:$A$14,'TABLA ISR ART 113 LISR'!$A$6:$A$14)</f>
        <v>0</v>
      </c>
      <c r="J31" s="9">
        <f t="shared" ref="J31" si="37">SUM(H31-I31)</f>
        <v>0</v>
      </c>
      <c r="K31" s="112"/>
      <c r="L31" s="9">
        <f t="shared" ref="L31" si="38">ROUND(J31*K31,2)</f>
        <v>0</v>
      </c>
      <c r="M31" s="35">
        <f>LOOKUP(H31,'TABLA ISR ART 113 LISR'!$A$6:$A$14,'TABLA ISR ART 113 LISR'!$C$6:$C$14)</f>
        <v>0</v>
      </c>
      <c r="N31" s="35">
        <f t="shared" ref="N31" si="39">SUM(L31+M31)</f>
        <v>0</v>
      </c>
      <c r="O31" s="35">
        <f>LOOKUP(H31,'TABLA ISR ART 113 LISR'!$A$27:$A$38,'TABLA ISR ART 113 LISR'!$C$27:$C$38)</f>
        <v>0</v>
      </c>
      <c r="P31" s="35">
        <f t="shared" ref="P31" si="40">IF(N31&gt;O31,N31-O31,0)</f>
        <v>0</v>
      </c>
      <c r="Q31" s="35">
        <f>IF(B31&gt;0,'RETENCION ISR'!J31,0)</f>
        <v>0</v>
      </c>
      <c r="R31" s="35">
        <f t="shared" ref="R31" si="41">SUM(P31-Q31)</f>
        <v>0</v>
      </c>
      <c r="S31" s="35">
        <f t="shared" ref="S31" si="42">IF(F31&gt;0,R31/F31,0)</f>
        <v>0</v>
      </c>
      <c r="T31" s="35">
        <f t="shared" ref="T31" si="43">SUM(B31*S31)</f>
        <v>0</v>
      </c>
    </row>
    <row r="32" spans="1:20" ht="18.95" customHeight="1" x14ac:dyDescent="0.2">
      <c r="A32" s="111" t="str">
        <f>'RETENCION ISR'!A32</f>
        <v>MARIA ESTHER AGUAYO QUIROZ</v>
      </c>
      <c r="B32" s="9"/>
      <c r="C32" s="129"/>
      <c r="D32" s="9">
        <f>IF(B32&gt;0,B32/C32,0)</f>
        <v>0</v>
      </c>
      <c r="E32" s="160">
        <v>15.2</v>
      </c>
      <c r="F32" s="160">
        <f>SUM(D32*E32)</f>
        <v>0</v>
      </c>
      <c r="G32" s="9">
        <f>IF(F32&gt;0,'BASE GRAVABLE'!AF32,0)</f>
        <v>0</v>
      </c>
      <c r="H32" s="9">
        <f t="shared" si="11"/>
        <v>0</v>
      </c>
      <c r="I32" s="9"/>
      <c r="J32" s="9">
        <f t="shared" si="12"/>
        <v>0</v>
      </c>
      <c r="K32" s="112">
        <f>LOOKUP(H32,'TABLA ISR ART 113 LISR'!$A$6:$A$14,'TABLA ISR ART 113 LISR'!$D$6:$D$14)</f>
        <v>0</v>
      </c>
      <c r="L32" s="9">
        <f>ROUND(J32*K32,2)</f>
        <v>0</v>
      </c>
      <c r="M32" s="35">
        <f>LOOKUP(H32,'TABLA ISR ART 113 LISR'!$A$6:$A$14,'TABLA ISR ART 113 LISR'!$C$6:$C$14)</f>
        <v>0</v>
      </c>
      <c r="N32" s="35">
        <f>SUM(L32+M32)</f>
        <v>0</v>
      </c>
      <c r="O32" s="35">
        <f>LOOKUP(H32,'TABLA ISR ART 113 LISR'!$A$27:$A$38,'TABLA ISR ART 113 LISR'!$C$27:$C$38)</f>
        <v>0</v>
      </c>
      <c r="P32" s="35">
        <f>IF(N32&gt;O32,N32-O32,0)</f>
        <v>0</v>
      </c>
      <c r="Q32" s="35">
        <f>IF(B32&gt;0,'RETENCION ISR'!J32,0)</f>
        <v>0</v>
      </c>
      <c r="R32" s="35">
        <f t="shared" si="13"/>
        <v>0</v>
      </c>
      <c r="S32" s="35">
        <f>IF(F32&gt;0,R32/F32,0)</f>
        <v>0</v>
      </c>
      <c r="T32" s="35">
        <f>SUM(B32*S32)</f>
        <v>0</v>
      </c>
    </row>
    <row r="33" spans="1:20" ht="18.95" customHeight="1" x14ac:dyDescent="0.2">
      <c r="A33" s="111" t="str">
        <f>'RETENCION ISR'!A33</f>
        <v>MIGUEL ANGEL MACIEL GUZMAN</v>
      </c>
      <c r="B33" s="9"/>
      <c r="C33" s="129"/>
      <c r="D33" s="9"/>
      <c r="E33" s="160">
        <v>15.2</v>
      </c>
      <c r="F33" s="160">
        <f t="shared" si="10"/>
        <v>0</v>
      </c>
      <c r="G33" s="9">
        <f>IF(F33&gt;0,'BASE GRAVABLE'!AF33,0)</f>
        <v>0</v>
      </c>
      <c r="H33" s="9">
        <f t="shared" si="11"/>
        <v>0</v>
      </c>
      <c r="I33" s="9"/>
      <c r="J33" s="9">
        <f t="shared" si="12"/>
        <v>0</v>
      </c>
      <c r="K33" s="112"/>
      <c r="L33" s="9"/>
      <c r="M33" s="35"/>
      <c r="N33" s="35"/>
      <c r="O33" s="35"/>
      <c r="P33" s="35"/>
      <c r="Q33" s="35"/>
      <c r="R33" s="35">
        <f t="shared" si="13"/>
        <v>0</v>
      </c>
      <c r="S33" s="35"/>
      <c r="T33" s="35"/>
    </row>
    <row r="34" spans="1:20" ht="18.95" customHeight="1" x14ac:dyDescent="0.2">
      <c r="A34" s="111" t="str">
        <f>'RETENCION ISR'!A34</f>
        <v>EMMANUEL VEGA NEGRETE</v>
      </c>
      <c r="B34" s="9"/>
      <c r="C34" s="129"/>
      <c r="D34" s="9"/>
      <c r="E34" s="160">
        <v>15.2</v>
      </c>
      <c r="F34" s="160">
        <f>SUM(D34*E34)</f>
        <v>0</v>
      </c>
      <c r="G34" s="9">
        <f>IF(F34&gt;0,'BASE GRAVABLE'!AF34,0)</f>
        <v>0</v>
      </c>
      <c r="H34" s="9">
        <f t="shared" si="11"/>
        <v>0</v>
      </c>
      <c r="I34" s="9"/>
      <c r="J34" s="9">
        <f>SUM(H34-I34)</f>
        <v>0</v>
      </c>
      <c r="K34" s="112"/>
      <c r="L34" s="9"/>
      <c r="M34" s="35"/>
      <c r="N34" s="35"/>
      <c r="O34" s="35"/>
      <c r="P34" s="35"/>
      <c r="Q34" s="35"/>
      <c r="R34" s="35">
        <f>SUM(P34-Q34)</f>
        <v>0</v>
      </c>
      <c r="S34" s="35"/>
      <c r="T34" s="35"/>
    </row>
    <row r="35" spans="1:20" ht="18.95" customHeight="1" x14ac:dyDescent="0.2">
      <c r="A35" s="111" t="str">
        <f>'RETENCION ISR'!A35</f>
        <v>JOSE ANDRADE GARCIA</v>
      </c>
      <c r="B35" s="9"/>
      <c r="C35" s="129"/>
      <c r="D35" s="9">
        <f>IF(B35&gt;0,B35/C35,0)</f>
        <v>0</v>
      </c>
      <c r="E35" s="160">
        <v>15.2</v>
      </c>
      <c r="F35" s="160">
        <f t="shared" si="10"/>
        <v>0</v>
      </c>
      <c r="G35" s="9">
        <f>IF(F35&gt;0,'BASE GRAVABLE'!#REF!,0)</f>
        <v>0</v>
      </c>
      <c r="H35" s="9">
        <f t="shared" si="11"/>
        <v>0</v>
      </c>
      <c r="I35" s="9">
        <f>LOOKUP(H35,'TABLA ISR ART 113 LISR'!$A$6:$A$14,'TABLA ISR ART 113 LISR'!$A$6:$A$14)</f>
        <v>0</v>
      </c>
      <c r="J35" s="9">
        <f t="shared" si="12"/>
        <v>0</v>
      </c>
      <c r="K35" s="112">
        <f>LOOKUP(H35,'TABLA ISR ART 113 LISR'!$A$6:$A$14,'TABLA ISR ART 113 LISR'!$D$6:$D$14)</f>
        <v>0</v>
      </c>
      <c r="L35" s="9">
        <f t="shared" ref="L35:L50" si="44">ROUND(J35*K35,2)</f>
        <v>0</v>
      </c>
      <c r="M35" s="35">
        <f>LOOKUP(H35,'TABLA ISR ART 113 LISR'!$A$6:$A$14,'TABLA ISR ART 113 LISR'!$C$6:$C$14)</f>
        <v>0</v>
      </c>
      <c r="N35" s="35">
        <f t="shared" ref="N35:N50" si="45">SUM(L35+M35)</f>
        <v>0</v>
      </c>
      <c r="O35" s="35">
        <f>LOOKUP(H35,'TABLA ISR ART 113 LISR'!$A$27:$A$38,'TABLA ISR ART 113 LISR'!$C$27:$C$38)</f>
        <v>0</v>
      </c>
      <c r="P35" s="35">
        <f t="shared" ref="P35:P50" si="46">IF(N35&gt;O35,N35-O35,0)</f>
        <v>0</v>
      </c>
      <c r="Q35" s="35">
        <f>IF(B35&gt;0,'RETENCION ISR'!J35,0)</f>
        <v>0</v>
      </c>
      <c r="R35" s="35">
        <f t="shared" si="13"/>
        <v>0</v>
      </c>
      <c r="S35" s="35">
        <f t="shared" ref="S35:S50" si="47">IF(F35&gt;0,R35/F35,0)</f>
        <v>0</v>
      </c>
      <c r="T35" s="35">
        <f t="shared" ref="T35:T50" si="48">SUM(B35*S35)</f>
        <v>0</v>
      </c>
    </row>
    <row r="36" spans="1:20" ht="18.95" customHeight="1" x14ac:dyDescent="0.2">
      <c r="A36" s="111" t="str">
        <f>'RETENCION ISR'!A36</f>
        <v>GUILLERMINA GOMEZ MARTINEZ</v>
      </c>
      <c r="B36" s="9"/>
      <c r="C36" s="129"/>
      <c r="D36" s="9">
        <f>IF(B36&gt;0,B36/C36,0)</f>
        <v>0</v>
      </c>
      <c r="E36" s="160">
        <v>15.2</v>
      </c>
      <c r="F36" s="160">
        <f>SUM(D36*E36)</f>
        <v>0</v>
      </c>
      <c r="G36" s="9">
        <f>IF(F36&gt;0,'BASE GRAVABLE'!#REF!,0)</f>
        <v>0</v>
      </c>
      <c r="H36" s="9">
        <f t="shared" si="11"/>
        <v>0</v>
      </c>
      <c r="I36" s="9">
        <f>LOOKUP(H36,'TABLA ISR ART 113 LISR'!$A$6:$A$14,'TABLA ISR ART 113 LISR'!$A$6:$A$14)</f>
        <v>0</v>
      </c>
      <c r="J36" s="9">
        <f t="shared" si="12"/>
        <v>0</v>
      </c>
      <c r="K36" s="112">
        <f>LOOKUP(H36,'TABLA ISR ART 113 LISR'!$A$6:$A$14,'TABLA ISR ART 113 LISR'!$D$6:$D$14)</f>
        <v>0</v>
      </c>
      <c r="L36" s="9">
        <f t="shared" si="44"/>
        <v>0</v>
      </c>
      <c r="M36" s="35">
        <f>LOOKUP(H36,'TABLA ISR ART 113 LISR'!$A$6:$A$14,'TABLA ISR ART 113 LISR'!$C$6:$C$14)</f>
        <v>0</v>
      </c>
      <c r="N36" s="35">
        <f t="shared" si="45"/>
        <v>0</v>
      </c>
      <c r="O36" s="35">
        <f>LOOKUP(H36,'TABLA ISR ART 113 LISR'!$A$27:$A$38,'TABLA ISR ART 113 LISR'!$C$27:$C$38)</f>
        <v>0</v>
      </c>
      <c r="P36" s="35">
        <f t="shared" si="46"/>
        <v>0</v>
      </c>
      <c r="Q36" s="35">
        <f>IF(B36&gt;0,'RETENCION ISR'!J36,0)</f>
        <v>0</v>
      </c>
      <c r="R36" s="35">
        <f t="shared" si="13"/>
        <v>0</v>
      </c>
      <c r="S36" s="35">
        <f t="shared" si="47"/>
        <v>0</v>
      </c>
      <c r="T36" s="35">
        <f t="shared" si="48"/>
        <v>0</v>
      </c>
    </row>
    <row r="37" spans="1:20" ht="18.95" customHeight="1" x14ac:dyDescent="0.2">
      <c r="A37" s="111" t="str">
        <f>'RETENCION ISR'!A37</f>
        <v>LUCIEL ESMERALDA MEDINA MENDEZ</v>
      </c>
      <c r="B37" s="9"/>
      <c r="C37" s="129"/>
      <c r="D37" s="9"/>
      <c r="E37" s="160">
        <v>15.2</v>
      </c>
      <c r="F37" s="160"/>
      <c r="G37" s="9">
        <f>IF(F37&gt;0,'BASE GRAVABLE'!#REF!,0)</f>
        <v>0</v>
      </c>
      <c r="H37" s="9">
        <f t="shared" si="11"/>
        <v>0</v>
      </c>
      <c r="I37" s="9"/>
      <c r="J37" s="9">
        <f t="shared" si="12"/>
        <v>0</v>
      </c>
      <c r="K37" s="112">
        <f>LOOKUP(H37,'TABLA ISR ART 113 LISR'!$A$6:$A$14,'TABLA ISR ART 113 LISR'!$D$6:$D$14)</f>
        <v>0</v>
      </c>
      <c r="L37" s="9">
        <f t="shared" si="44"/>
        <v>0</v>
      </c>
      <c r="M37" s="35">
        <f>LOOKUP(H37,'TABLA ISR ART 113 LISR'!$A$6:$A$14,'TABLA ISR ART 113 LISR'!$C$6:$C$14)</f>
        <v>0</v>
      </c>
      <c r="N37" s="35">
        <f t="shared" si="45"/>
        <v>0</v>
      </c>
      <c r="O37" s="35">
        <f>LOOKUP(H37,'TABLA ISR ART 113 LISR'!$A$27:$A$38,'TABLA ISR ART 113 LISR'!$C$27:$C$38)</f>
        <v>0</v>
      </c>
      <c r="P37" s="35">
        <f t="shared" si="46"/>
        <v>0</v>
      </c>
      <c r="Q37" s="35">
        <f>IF(B37&gt;0,'RETENCION ISR'!J37,0)</f>
        <v>0</v>
      </c>
      <c r="R37" s="35">
        <f t="shared" si="13"/>
        <v>0</v>
      </c>
      <c r="S37" s="35">
        <f t="shared" si="47"/>
        <v>0</v>
      </c>
      <c r="T37" s="35">
        <f t="shared" si="48"/>
        <v>0</v>
      </c>
    </row>
    <row r="38" spans="1:20" ht="18.95" customHeight="1" x14ac:dyDescent="0.2">
      <c r="A38" s="111" t="str">
        <f>'RETENCION ISR'!A38</f>
        <v>ANGELICA DEL ROCIO AMEZCUA RODRIGUEZ</v>
      </c>
      <c r="B38" s="9"/>
      <c r="C38" s="129"/>
      <c r="D38" s="9"/>
      <c r="E38" s="160">
        <v>15.2</v>
      </c>
      <c r="F38" s="160"/>
      <c r="G38" s="9">
        <f>IF(F38&gt;0,'BASE GRAVABLE'!#REF!,0)</f>
        <v>0</v>
      </c>
      <c r="H38" s="9">
        <f t="shared" si="11"/>
        <v>0</v>
      </c>
      <c r="I38" s="9"/>
      <c r="J38" s="9">
        <f>SUM(H38-I38)</f>
        <v>0</v>
      </c>
      <c r="K38" s="112">
        <f>LOOKUP(H38,'TABLA ISR ART 113 LISR'!$A$6:$A$14,'TABLA ISR ART 113 LISR'!$D$6:$D$14)</f>
        <v>0</v>
      </c>
      <c r="L38" s="9">
        <f t="shared" si="44"/>
        <v>0</v>
      </c>
      <c r="M38" s="35">
        <f>LOOKUP(H38,'TABLA ISR ART 113 LISR'!$A$6:$A$14,'TABLA ISR ART 113 LISR'!$C$6:$C$14)</f>
        <v>0</v>
      </c>
      <c r="N38" s="35">
        <f t="shared" si="45"/>
        <v>0</v>
      </c>
      <c r="O38" s="35">
        <f>LOOKUP(H38,'TABLA ISR ART 113 LISR'!$A$27:$A$38,'TABLA ISR ART 113 LISR'!$C$27:$C$38)</f>
        <v>0</v>
      </c>
      <c r="P38" s="35">
        <f t="shared" si="46"/>
        <v>0</v>
      </c>
      <c r="Q38" s="35">
        <f>IF(B38&gt;0,'RETENCION ISR'!J38,0)</f>
        <v>0</v>
      </c>
      <c r="R38" s="35">
        <f>SUM(P38-Q38)</f>
        <v>0</v>
      </c>
      <c r="S38" s="35">
        <f t="shared" si="47"/>
        <v>0</v>
      </c>
      <c r="T38" s="35">
        <f t="shared" si="48"/>
        <v>0</v>
      </c>
    </row>
    <row r="39" spans="1:20" ht="18.95" customHeight="1" x14ac:dyDescent="0.2">
      <c r="A39" s="111" t="str">
        <f>'RETENCION ISR'!A39</f>
        <v>NORMA LETICIA BALTAZAR SANTOS</v>
      </c>
      <c r="B39" s="9"/>
      <c r="C39" s="129"/>
      <c r="D39" s="9">
        <f t="shared" ref="D39:D50" si="49">IF(B39&gt;0,B39/C39,0)</f>
        <v>0</v>
      </c>
      <c r="E39" s="160">
        <v>15.2</v>
      </c>
      <c r="F39" s="160">
        <f t="shared" si="10"/>
        <v>0</v>
      </c>
      <c r="G39" s="9">
        <f>IF(F39&gt;0,'BASE GRAVABLE'!#REF!,0)</f>
        <v>0</v>
      </c>
      <c r="H39" s="9">
        <f t="shared" si="11"/>
        <v>0</v>
      </c>
      <c r="I39" s="9">
        <f>LOOKUP(H39,'TABLA ISR ART 113 LISR'!A6:A14,'TABLA ISR ART 113 LISR'!A6:A14)</f>
        <v>0</v>
      </c>
      <c r="J39" s="9">
        <f t="shared" ref="J39:J41" si="50">SUM(H39-I39)</f>
        <v>0</v>
      </c>
      <c r="K39" s="112">
        <f>LOOKUP(H39,'TABLA ISR ART 113 LISR'!$A$6:$A$14,'TABLA ISR ART 113 LISR'!$D$6:$D$14)</f>
        <v>0</v>
      </c>
      <c r="L39" s="9">
        <f t="shared" si="44"/>
        <v>0</v>
      </c>
      <c r="M39" s="35">
        <f>LOOKUP(H39,'TABLA ISR ART 113 LISR'!$A$6:$A$14,'TABLA ISR ART 113 LISR'!$C$6:$C$14)</f>
        <v>0</v>
      </c>
      <c r="N39" s="35">
        <f t="shared" si="45"/>
        <v>0</v>
      </c>
      <c r="O39" s="35">
        <f>LOOKUP(H39,'TABLA ISR ART 113 LISR'!$A$27:$A$38,'TABLA ISR ART 113 LISR'!$C$27:$C$38)</f>
        <v>0</v>
      </c>
      <c r="P39" s="35">
        <f t="shared" si="46"/>
        <v>0</v>
      </c>
      <c r="Q39" s="35">
        <f>IF(B39&gt;0,'RETENCION ISR'!J39,0)</f>
        <v>0</v>
      </c>
      <c r="R39" s="35">
        <f t="shared" si="13"/>
        <v>0</v>
      </c>
      <c r="S39" s="35">
        <f t="shared" si="47"/>
        <v>0</v>
      </c>
      <c r="T39" s="35">
        <f t="shared" si="48"/>
        <v>0</v>
      </c>
    </row>
    <row r="40" spans="1:20" ht="18.95" customHeight="1" x14ac:dyDescent="0.2">
      <c r="A40" s="111" t="str">
        <f>'RETENCION ISR'!A40</f>
        <v>NAYELI CASTEÑEDA CUEVAS</v>
      </c>
      <c r="B40" s="9"/>
      <c r="C40" s="129"/>
      <c r="D40" s="9">
        <f t="shared" si="49"/>
        <v>0</v>
      </c>
      <c r="E40" s="160">
        <v>15.2</v>
      </c>
      <c r="F40" s="160">
        <f>SUM(D40*E40)</f>
        <v>0</v>
      </c>
      <c r="G40" s="9">
        <f>IF(F40&gt;0,'BASE GRAVABLE'!#REF!,0)</f>
        <v>0</v>
      </c>
      <c r="H40" s="9">
        <f t="shared" si="11"/>
        <v>0</v>
      </c>
      <c r="I40" s="9"/>
      <c r="J40" s="9">
        <f t="shared" si="50"/>
        <v>0</v>
      </c>
      <c r="K40" s="112">
        <f>LOOKUP(H40,'TABLA ISR ART 113 LISR'!$A$6:$A$14,'TABLA ISR ART 113 LISR'!$D$6:$D$14)</f>
        <v>0</v>
      </c>
      <c r="L40" s="9">
        <f t="shared" si="44"/>
        <v>0</v>
      </c>
      <c r="M40" s="35">
        <f>LOOKUP(H40,'TABLA ISR ART 113 LISR'!$A$6:$A$14,'TABLA ISR ART 113 LISR'!$C$6:$C$14)</f>
        <v>0</v>
      </c>
      <c r="N40" s="35">
        <f t="shared" si="45"/>
        <v>0</v>
      </c>
      <c r="O40" s="35">
        <f>LOOKUP(H40,'TABLA ISR ART 113 LISR'!$A$27:$A$38,'TABLA ISR ART 113 LISR'!$C$27:$C$38)</f>
        <v>0</v>
      </c>
      <c r="P40" s="35">
        <f t="shared" si="46"/>
        <v>0</v>
      </c>
      <c r="Q40" s="35">
        <f>IF(B40&gt;0,'RETENCION ISR'!J40,0)</f>
        <v>0</v>
      </c>
      <c r="R40" s="35">
        <f t="shared" si="13"/>
        <v>0</v>
      </c>
      <c r="S40" s="35">
        <f t="shared" si="47"/>
        <v>0</v>
      </c>
      <c r="T40" s="35">
        <f t="shared" si="48"/>
        <v>0</v>
      </c>
    </row>
    <row r="41" spans="1:20" ht="18.95" customHeight="1" x14ac:dyDescent="0.2">
      <c r="A41" s="111" t="str">
        <f>'RETENCION ISR'!A41</f>
        <v>LAURA REBECA PIZANO ORTEGA</v>
      </c>
      <c r="B41" s="9"/>
      <c r="C41" s="129"/>
      <c r="D41" s="9">
        <f t="shared" ref="D41" si="51">IF(B41&gt;0,B41/C41,0)</f>
        <v>0</v>
      </c>
      <c r="E41" s="160">
        <v>15.2</v>
      </c>
      <c r="F41" s="160">
        <f>SUM(D41*E41)</f>
        <v>0</v>
      </c>
      <c r="G41" s="9">
        <f>IF(F41&gt;0,'BASE GRAVABLE'!#REF!,0)</f>
        <v>0</v>
      </c>
      <c r="H41" s="9">
        <f t="shared" si="11"/>
        <v>0</v>
      </c>
      <c r="I41" s="9"/>
      <c r="J41" s="9">
        <f t="shared" si="50"/>
        <v>0</v>
      </c>
      <c r="K41" s="112">
        <f>LOOKUP(H41,'TABLA ISR ART 113 LISR'!$A$6:$A$14,'TABLA ISR ART 113 LISR'!$D$6:$D$14)</f>
        <v>0</v>
      </c>
      <c r="L41" s="9">
        <f t="shared" ref="L41" si="52">ROUND(J41*K41,2)</f>
        <v>0</v>
      </c>
      <c r="M41" s="35">
        <f>LOOKUP(H41,'TABLA ISR ART 113 LISR'!$A$6:$A$14,'TABLA ISR ART 113 LISR'!$C$6:$C$14)</f>
        <v>0</v>
      </c>
      <c r="N41" s="35">
        <f t="shared" ref="N41" si="53">SUM(L41+M41)</f>
        <v>0</v>
      </c>
      <c r="O41" s="35">
        <f>LOOKUP(H41,'TABLA ISR ART 113 LISR'!$A$27:$A$38,'TABLA ISR ART 113 LISR'!$C$27:$C$38)</f>
        <v>0</v>
      </c>
      <c r="P41" s="35">
        <f t="shared" ref="P41" si="54">IF(N41&gt;O41,N41-O41,0)</f>
        <v>0</v>
      </c>
      <c r="Q41" s="35">
        <f>IF(B41&gt;0,'RETENCION ISR'!J41,0)</f>
        <v>0</v>
      </c>
      <c r="R41" s="35">
        <f t="shared" ref="R41" si="55">SUM(P41-Q41)</f>
        <v>0</v>
      </c>
      <c r="S41" s="35">
        <f t="shared" ref="S41" si="56">IF(F41&gt;0,R41/F41,0)</f>
        <v>0</v>
      </c>
      <c r="T41" s="35">
        <f t="shared" ref="T41" si="57">SUM(B41*S41)</f>
        <v>0</v>
      </c>
    </row>
    <row r="42" spans="1:20" ht="18.95" customHeight="1" x14ac:dyDescent="0.2">
      <c r="A42" s="111" t="str">
        <f>'RETENCION ISR'!A42</f>
        <v>ROGELIO RAMIREZ MORENO</v>
      </c>
      <c r="B42" s="9"/>
      <c r="C42" s="129"/>
      <c r="D42" s="9">
        <f t="shared" si="49"/>
        <v>0</v>
      </c>
      <c r="E42" s="160">
        <v>15.2</v>
      </c>
      <c r="F42" s="160">
        <f>SUM(D42*E42)</f>
        <v>0</v>
      </c>
      <c r="G42" s="9">
        <f>IF(F42&gt;0,'BASE GRAVABLE'!#REF!,0)</f>
        <v>0</v>
      </c>
      <c r="H42" s="9">
        <f t="shared" si="11"/>
        <v>0</v>
      </c>
      <c r="I42" s="9"/>
      <c r="J42" s="9">
        <f t="shared" si="12"/>
        <v>0</v>
      </c>
      <c r="K42" s="112">
        <f>LOOKUP(H42,'TABLA ISR ART 113 LISR'!$A$6:$A$14,'TABLA ISR ART 113 LISR'!$D$6:$D$14)</f>
        <v>0</v>
      </c>
      <c r="L42" s="9">
        <f t="shared" si="44"/>
        <v>0</v>
      </c>
      <c r="M42" s="35">
        <f>LOOKUP(H42,'TABLA ISR ART 113 LISR'!$A$6:$A$14,'TABLA ISR ART 113 LISR'!$C$6:$C$14)</f>
        <v>0</v>
      </c>
      <c r="N42" s="35">
        <f t="shared" si="45"/>
        <v>0</v>
      </c>
      <c r="O42" s="35">
        <f>LOOKUP(H42,'TABLA ISR ART 113 LISR'!$A$27:$A$38,'TABLA ISR ART 113 LISR'!$C$27:$C$38)</f>
        <v>0</v>
      </c>
      <c r="P42" s="35">
        <f t="shared" si="46"/>
        <v>0</v>
      </c>
      <c r="Q42" s="35">
        <f>IF(B42&gt;0,'RETENCION ISR'!J42,0)</f>
        <v>0</v>
      </c>
      <c r="R42" s="35">
        <f t="shared" si="13"/>
        <v>0</v>
      </c>
      <c r="S42" s="35">
        <f t="shared" si="47"/>
        <v>0</v>
      </c>
      <c r="T42" s="35">
        <f t="shared" si="48"/>
        <v>0</v>
      </c>
    </row>
    <row r="43" spans="1:20" ht="18.95" customHeight="1" x14ac:dyDescent="0.2">
      <c r="A43" s="111" t="str">
        <f>'RETENCION ISR'!A43</f>
        <v>SOCRATES VAZQUEZ RAMOS</v>
      </c>
      <c r="B43" s="9"/>
      <c r="C43" s="129"/>
      <c r="D43" s="9">
        <f t="shared" si="49"/>
        <v>0</v>
      </c>
      <c r="E43" s="160">
        <v>15.2</v>
      </c>
      <c r="F43" s="160">
        <f>SUM(D43*E43)</f>
        <v>0</v>
      </c>
      <c r="G43" s="9">
        <f>IF(F43&gt;0,'BASE GRAVABLE'!#REF!,0)</f>
        <v>0</v>
      </c>
      <c r="H43" s="9">
        <f t="shared" si="11"/>
        <v>0</v>
      </c>
      <c r="I43" s="9"/>
      <c r="J43" s="9">
        <f>SUM(H43-I43)</f>
        <v>0</v>
      </c>
      <c r="K43" s="112">
        <f>LOOKUP(H43,'TABLA ISR ART 113 LISR'!$A$6:$A$14,'TABLA ISR ART 113 LISR'!$D$6:$D$14)</f>
        <v>0</v>
      </c>
      <c r="L43" s="9">
        <f t="shared" si="44"/>
        <v>0</v>
      </c>
      <c r="M43" s="35">
        <f>LOOKUP(H43,'TABLA ISR ART 113 LISR'!$A$6:$A$14,'TABLA ISR ART 113 LISR'!$C$6:$C$14)</f>
        <v>0</v>
      </c>
      <c r="N43" s="35">
        <f t="shared" si="45"/>
        <v>0</v>
      </c>
      <c r="O43" s="35">
        <f>LOOKUP(H43,'TABLA ISR ART 113 LISR'!$A$27:$A$38,'TABLA ISR ART 113 LISR'!$C$27:$C$38)</f>
        <v>0</v>
      </c>
      <c r="P43" s="35">
        <f t="shared" si="46"/>
        <v>0</v>
      </c>
      <c r="Q43" s="35">
        <f>IF(B43&gt;0,'RETENCION ISR'!J43,0)</f>
        <v>0</v>
      </c>
      <c r="R43" s="35">
        <f>SUM(P43-Q43)</f>
        <v>0</v>
      </c>
      <c r="S43" s="35">
        <f t="shared" si="47"/>
        <v>0</v>
      </c>
      <c r="T43" s="35">
        <f t="shared" si="48"/>
        <v>0</v>
      </c>
    </row>
    <row r="44" spans="1:20" ht="18.95" customHeight="1" x14ac:dyDescent="0.2">
      <c r="A44" s="111" t="str">
        <f>'RETENCION ISR'!A44</f>
        <v>MA DE JESUS OCHOA ORTIZ</v>
      </c>
      <c r="B44" s="9"/>
      <c r="C44" s="129"/>
      <c r="D44" s="9">
        <f t="shared" si="49"/>
        <v>0</v>
      </c>
      <c r="E44" s="160">
        <v>15.2</v>
      </c>
      <c r="F44" s="160">
        <f t="shared" si="10"/>
        <v>0</v>
      </c>
      <c r="G44" s="9">
        <f>IF(F44&gt;0,'BASE GRAVABLE'!#REF!,0)</f>
        <v>0</v>
      </c>
      <c r="H44" s="9">
        <f t="shared" si="11"/>
        <v>0</v>
      </c>
      <c r="I44" s="9">
        <f>LOOKUP(H44,'TABLA ISR ART 113 LISR'!A6:A14,'TABLA ISR ART 113 LISR'!A6:A14)</f>
        <v>0</v>
      </c>
      <c r="J44" s="9">
        <f>SUM(H44-I44)</f>
        <v>0</v>
      </c>
      <c r="K44" s="112">
        <f>LOOKUP(H44,'TABLA ISR ART 113 LISR'!$A$6:$A$14,'TABLA ISR ART 113 LISR'!$D$6:$D$14)</f>
        <v>0</v>
      </c>
      <c r="L44" s="9">
        <f t="shared" si="44"/>
        <v>0</v>
      </c>
      <c r="M44" s="35">
        <f>LOOKUP(H44,'TABLA ISR ART 113 LISR'!$A$6:$A$14,'TABLA ISR ART 113 LISR'!$C$6:$C$14)</f>
        <v>0</v>
      </c>
      <c r="N44" s="35">
        <f t="shared" si="45"/>
        <v>0</v>
      </c>
      <c r="O44" s="35">
        <f>LOOKUP(H44,'TABLA ISR ART 113 LISR'!$A$27:$A$38,'TABLA ISR ART 113 LISR'!$C$27:$C$38)</f>
        <v>0</v>
      </c>
      <c r="P44" s="35">
        <f t="shared" si="46"/>
        <v>0</v>
      </c>
      <c r="Q44" s="35">
        <f>IF(B44&gt;0,'RETENCION ISR'!J44,0)</f>
        <v>0</v>
      </c>
      <c r="R44" s="35">
        <f t="shared" si="13"/>
        <v>0</v>
      </c>
      <c r="S44" s="35">
        <f t="shared" si="47"/>
        <v>0</v>
      </c>
      <c r="T44" s="35">
        <f t="shared" si="48"/>
        <v>0</v>
      </c>
    </row>
    <row r="45" spans="1:20" ht="18.95" customHeight="1" x14ac:dyDescent="0.2">
      <c r="A45" s="111" t="str">
        <f>'RETENCION ISR'!A45</f>
        <v>BELEN VARGAS RODRIGUEZ</v>
      </c>
      <c r="B45" s="9"/>
      <c r="C45" s="129"/>
      <c r="D45" s="9">
        <f t="shared" si="49"/>
        <v>0</v>
      </c>
      <c r="E45" s="160">
        <v>15.2</v>
      </c>
      <c r="F45" s="160">
        <f t="shared" si="10"/>
        <v>0</v>
      </c>
      <c r="G45" s="9">
        <f>IF(F45&gt;0,'BASE GRAVABLE'!#REF!,0)</f>
        <v>0</v>
      </c>
      <c r="H45" s="9">
        <f t="shared" si="11"/>
        <v>0</v>
      </c>
      <c r="I45" s="9">
        <f>LOOKUP(H45,'TABLA ISR ART 113 LISR'!A6:A14,'TABLA ISR ART 113 LISR'!A6:A14)</f>
        <v>0</v>
      </c>
      <c r="J45" s="9">
        <f t="shared" si="12"/>
        <v>0</v>
      </c>
      <c r="K45" s="112">
        <f>LOOKUP(H45,'TABLA ISR ART 113 LISR'!A6:A14,'TABLA ISR ART 113 LISR'!D6:D14)</f>
        <v>0</v>
      </c>
      <c r="L45" s="9">
        <f t="shared" si="44"/>
        <v>0</v>
      </c>
      <c r="M45" s="35">
        <f>LOOKUP(H45,'TABLA ISR ART 113 LISR'!A6:A14,'TABLA ISR ART 113 LISR'!C6:C14)</f>
        <v>0</v>
      </c>
      <c r="N45" s="35">
        <f t="shared" si="45"/>
        <v>0</v>
      </c>
      <c r="O45" s="35">
        <f>LOOKUP(H45,'TABLA ISR ART 113 LISR'!A27:A38,'TABLA ISR ART 113 LISR'!C27:C38)</f>
        <v>0</v>
      </c>
      <c r="P45" s="35">
        <f t="shared" si="46"/>
        <v>0</v>
      </c>
      <c r="Q45" s="35">
        <f>IF(B45&gt;0,'RETENCION ISR'!J45,0)</f>
        <v>0</v>
      </c>
      <c r="R45" s="35">
        <f t="shared" si="13"/>
        <v>0</v>
      </c>
      <c r="S45" s="35">
        <f t="shared" si="47"/>
        <v>0</v>
      </c>
      <c r="T45" s="35">
        <f t="shared" si="48"/>
        <v>0</v>
      </c>
    </row>
    <row r="46" spans="1:20" ht="18.95" customHeight="1" x14ac:dyDescent="0.2">
      <c r="A46" s="111" t="str">
        <f>'RETENCION ISR'!A46</f>
        <v>ANA LILIA GUTIEREZ MACIEL</v>
      </c>
      <c r="B46" s="9"/>
      <c r="C46" s="129"/>
      <c r="D46" s="9">
        <f t="shared" si="49"/>
        <v>0</v>
      </c>
      <c r="E46" s="160">
        <v>15.2</v>
      </c>
      <c r="F46" s="160">
        <f t="shared" si="10"/>
        <v>0</v>
      </c>
      <c r="G46" s="9">
        <f>IF(F46&gt;0,'BASE GRAVABLE'!#REF!,0)</f>
        <v>0</v>
      </c>
      <c r="H46" s="9">
        <f t="shared" si="11"/>
        <v>0</v>
      </c>
      <c r="I46" s="9">
        <f>LOOKUP(H46,'TABLA ISR ART 113 LISR'!A6:A14,'TABLA ISR ART 113 LISR'!A6:A14)</f>
        <v>0</v>
      </c>
      <c r="J46" s="9">
        <f t="shared" si="12"/>
        <v>0</v>
      </c>
      <c r="K46" s="112">
        <f>LOOKUP(H46,'TABLA ISR ART 113 LISR'!A6:A14,'TABLA ISR ART 113 LISR'!D6:D14)</f>
        <v>0</v>
      </c>
      <c r="L46" s="9">
        <f t="shared" si="44"/>
        <v>0</v>
      </c>
      <c r="M46" s="35">
        <f>LOOKUP(H46,'TABLA ISR ART 113 LISR'!A6:A14,'TABLA ISR ART 113 LISR'!C6:C14)</f>
        <v>0</v>
      </c>
      <c r="N46" s="35">
        <f t="shared" si="45"/>
        <v>0</v>
      </c>
      <c r="O46" s="35">
        <f>LOOKUP(H46,'TABLA ISR ART 113 LISR'!A27:A38,'TABLA ISR ART 113 LISR'!C27:C38)</f>
        <v>0</v>
      </c>
      <c r="P46" s="35">
        <f t="shared" si="46"/>
        <v>0</v>
      </c>
      <c r="Q46" s="35">
        <f>IF(B46&gt;0,'RETENCION ISR'!J46,0)</f>
        <v>0</v>
      </c>
      <c r="R46" s="35">
        <f t="shared" si="13"/>
        <v>0</v>
      </c>
      <c r="S46" s="35">
        <f t="shared" si="47"/>
        <v>0</v>
      </c>
      <c r="T46" s="35">
        <f t="shared" si="48"/>
        <v>0</v>
      </c>
    </row>
    <row r="47" spans="1:20" ht="18.95" customHeight="1" x14ac:dyDescent="0.2">
      <c r="A47" s="111" t="str">
        <f>'RETENCION ISR'!A47</f>
        <v>MARÍA DEL CARMEN DEL TORO MEJIA</v>
      </c>
      <c r="B47" s="9"/>
      <c r="C47" s="129"/>
      <c r="D47" s="9">
        <f t="shared" si="49"/>
        <v>0</v>
      </c>
      <c r="E47" s="160">
        <v>15.2</v>
      </c>
      <c r="F47" s="160">
        <f t="shared" si="10"/>
        <v>0</v>
      </c>
      <c r="G47" s="9">
        <f>IF(F47&gt;0,'BASE GRAVABLE'!#REF!,0)</f>
        <v>0</v>
      </c>
      <c r="H47" s="9">
        <f t="shared" si="11"/>
        <v>0</v>
      </c>
      <c r="I47" s="9">
        <f>LOOKUP(H47,'TABLA ISR ART 113 LISR'!A6:A14,'TABLA ISR ART 113 LISR'!A6:A14)</f>
        <v>0</v>
      </c>
      <c r="J47" s="9">
        <f t="shared" si="12"/>
        <v>0</v>
      </c>
      <c r="K47" s="112">
        <f>LOOKUP(H47,'TABLA ISR ART 113 LISR'!A6:A14,'TABLA ISR ART 113 LISR'!D6:D14)</f>
        <v>0</v>
      </c>
      <c r="L47" s="9">
        <f t="shared" si="44"/>
        <v>0</v>
      </c>
      <c r="M47" s="35">
        <f>LOOKUP(H47,'TABLA ISR ART 113 LISR'!A6:A14,'TABLA ISR ART 113 LISR'!C6:C14)</f>
        <v>0</v>
      </c>
      <c r="N47" s="35">
        <f t="shared" si="45"/>
        <v>0</v>
      </c>
      <c r="O47" s="35">
        <f>LOOKUP(H47,'TABLA ISR ART 113 LISR'!A27:A38,'TABLA ISR ART 113 LISR'!C27:C38)</f>
        <v>0</v>
      </c>
      <c r="P47" s="35">
        <f t="shared" si="46"/>
        <v>0</v>
      </c>
      <c r="Q47" s="35">
        <f>IF(B47&gt;0,'RETENCION ISR'!J47,0)</f>
        <v>0</v>
      </c>
      <c r="R47" s="35">
        <f t="shared" si="13"/>
        <v>0</v>
      </c>
      <c r="S47" s="35">
        <f t="shared" si="47"/>
        <v>0</v>
      </c>
      <c r="T47" s="35">
        <f t="shared" si="48"/>
        <v>0</v>
      </c>
    </row>
    <row r="48" spans="1:20" ht="18.95" customHeight="1" x14ac:dyDescent="0.2">
      <c r="A48" s="111" t="e">
        <f>'RETENCION ISR'!#REF!</f>
        <v>#REF!</v>
      </c>
      <c r="B48" s="9"/>
      <c r="C48" s="129"/>
      <c r="D48" s="9">
        <f t="shared" si="49"/>
        <v>0</v>
      </c>
      <c r="E48" s="160">
        <v>15.2</v>
      </c>
      <c r="F48" s="160">
        <f t="shared" si="10"/>
        <v>0</v>
      </c>
      <c r="G48" s="9">
        <f>IF(F48&gt;0,'BASE GRAVABLE'!#REF!,0)</f>
        <v>0</v>
      </c>
      <c r="H48" s="9">
        <f t="shared" si="11"/>
        <v>0</v>
      </c>
      <c r="I48" s="9">
        <f>LOOKUP(H48,'TABLA ISR ART 113 LISR'!A6:A14,'TABLA ISR ART 113 LISR'!A6:A14)</f>
        <v>0</v>
      </c>
      <c r="J48" s="9">
        <f t="shared" si="12"/>
        <v>0</v>
      </c>
      <c r="K48" s="112">
        <f>LOOKUP(H48,'TABLA ISR ART 113 LISR'!A6:A14,'TABLA ISR ART 113 LISR'!D6:D14)</f>
        <v>0</v>
      </c>
      <c r="L48" s="9">
        <f t="shared" si="44"/>
        <v>0</v>
      </c>
      <c r="M48" s="35">
        <f>LOOKUP(H48,'TABLA ISR ART 113 LISR'!A6:A14,'TABLA ISR ART 113 LISR'!C6:C14)</f>
        <v>0</v>
      </c>
      <c r="N48" s="35">
        <f t="shared" si="45"/>
        <v>0</v>
      </c>
      <c r="O48" s="35">
        <f>LOOKUP(H48,'TABLA ISR ART 113 LISR'!A27:A38,'TABLA ISR ART 113 LISR'!C27:C38)</f>
        <v>0</v>
      </c>
      <c r="P48" s="35">
        <f t="shared" si="46"/>
        <v>0</v>
      </c>
      <c r="Q48" s="35">
        <f>IF(B48&gt;0,'RETENCION ISR'!#REF!,0)</f>
        <v>0</v>
      </c>
      <c r="R48" s="35">
        <f t="shared" si="13"/>
        <v>0</v>
      </c>
      <c r="S48" s="35">
        <f t="shared" si="47"/>
        <v>0</v>
      </c>
      <c r="T48" s="35">
        <f t="shared" si="48"/>
        <v>0</v>
      </c>
    </row>
    <row r="49" spans="1:20" ht="18.95" customHeight="1" x14ac:dyDescent="0.2">
      <c r="A49" s="111" t="str">
        <f>'RETENCION ISR'!A48</f>
        <v>ANA ROSA CONTRERAS RODRIGUEZ</v>
      </c>
      <c r="B49" s="9"/>
      <c r="C49" s="129"/>
      <c r="D49" s="9">
        <f t="shared" si="49"/>
        <v>0</v>
      </c>
      <c r="E49" s="160">
        <v>15.2</v>
      </c>
      <c r="F49" s="160">
        <f t="shared" si="10"/>
        <v>0</v>
      </c>
      <c r="G49" s="9">
        <f>IF(F49&gt;0,'BASE GRAVABLE'!#REF!,0)</f>
        <v>0</v>
      </c>
      <c r="H49" s="9">
        <f t="shared" si="11"/>
        <v>0</v>
      </c>
      <c r="I49" s="9">
        <f>LOOKUP(H49,'TABLA ISR ART 113 LISR'!A6:A14,'TABLA ISR ART 113 LISR'!A6:A14)</f>
        <v>0</v>
      </c>
      <c r="J49" s="9">
        <f t="shared" si="12"/>
        <v>0</v>
      </c>
      <c r="K49" s="112">
        <f>LOOKUP(H49,'TABLA ISR ART 113 LISR'!A6:A14,'TABLA ISR ART 113 LISR'!D6:D14)</f>
        <v>0</v>
      </c>
      <c r="L49" s="9">
        <f t="shared" si="44"/>
        <v>0</v>
      </c>
      <c r="M49" s="35">
        <f>LOOKUP(H49,'TABLA ISR ART 113 LISR'!A6:A14,'TABLA ISR ART 113 LISR'!C6:C14)</f>
        <v>0</v>
      </c>
      <c r="N49" s="35">
        <f t="shared" si="45"/>
        <v>0</v>
      </c>
      <c r="O49" s="35">
        <f>LOOKUP(H49,'TABLA ISR ART 113 LISR'!A27:A38,'TABLA ISR ART 113 LISR'!C27:C38)</f>
        <v>0</v>
      </c>
      <c r="P49" s="35">
        <f t="shared" si="46"/>
        <v>0</v>
      </c>
      <c r="Q49" s="35">
        <f>IF(B49&gt;0,'RETENCION ISR'!J48,0)</f>
        <v>0</v>
      </c>
      <c r="R49" s="35">
        <f t="shared" si="13"/>
        <v>0</v>
      </c>
      <c r="S49" s="35">
        <f t="shared" si="47"/>
        <v>0</v>
      </c>
      <c r="T49" s="35">
        <f t="shared" si="48"/>
        <v>0</v>
      </c>
    </row>
    <row r="50" spans="1:20" ht="18.95" customHeight="1" x14ac:dyDescent="0.2">
      <c r="A50" s="111" t="str">
        <f>'RETENCION ISR'!A49</f>
        <v>RUBEN HIRAM CASTELLANOS LARA</v>
      </c>
      <c r="B50" s="9"/>
      <c r="C50" s="129"/>
      <c r="D50" s="9">
        <f t="shared" si="49"/>
        <v>0</v>
      </c>
      <c r="E50" s="160">
        <v>15.2</v>
      </c>
      <c r="F50" s="160">
        <f>SUM(D50*E50)</f>
        <v>0</v>
      </c>
      <c r="G50" s="9">
        <f>IF(F50&gt;0,'BASE GRAVABLE'!#REF!,0)</f>
        <v>0</v>
      </c>
      <c r="H50" s="9">
        <f>SUM(F50+G50)</f>
        <v>0</v>
      </c>
      <c r="I50" s="9">
        <f>LOOKUP(H50,'TABLA ISR ART 113 LISR'!A6:A14,'TABLA ISR ART 113 LISR'!A6:A14)</f>
        <v>0</v>
      </c>
      <c r="J50" s="9">
        <f>SUM(H50-I50)</f>
        <v>0</v>
      </c>
      <c r="K50" s="112">
        <f>LOOKUP(H50,'TABLA ISR ART 113 LISR'!A6:A14,'TABLA ISR ART 113 LISR'!D6:D14)</f>
        <v>0</v>
      </c>
      <c r="L50" s="9">
        <f t="shared" si="44"/>
        <v>0</v>
      </c>
      <c r="M50" s="35">
        <f>LOOKUP(H50,'TABLA ISR ART 113 LISR'!A6:A14,'TABLA ISR ART 113 LISR'!C6:C14)</f>
        <v>0</v>
      </c>
      <c r="N50" s="35">
        <f t="shared" si="45"/>
        <v>0</v>
      </c>
      <c r="O50" s="35">
        <f>LOOKUP(H50,'TABLA ISR ART 113 LISR'!A27:A38,'TABLA ISR ART 113 LISR'!C27:C38)</f>
        <v>0</v>
      </c>
      <c r="P50" s="35">
        <f t="shared" si="46"/>
        <v>0</v>
      </c>
      <c r="Q50" s="35">
        <f>IF(B50&gt;0,'RETENCION ISR'!J49,0)</f>
        <v>0</v>
      </c>
      <c r="R50" s="35">
        <f>SUM(P50-Q50)</f>
        <v>0</v>
      </c>
      <c r="S50" s="35">
        <f t="shared" si="47"/>
        <v>0</v>
      </c>
      <c r="T50" s="35">
        <f t="shared" si="48"/>
        <v>0</v>
      </c>
    </row>
    <row r="51" spans="1:20" ht="18.95" customHeight="1" x14ac:dyDescent="0.2">
      <c r="A51" s="111"/>
      <c r="B51" s="9"/>
      <c r="C51" s="9"/>
      <c r="D51" s="9"/>
      <c r="E51" s="9"/>
      <c r="F51" s="9"/>
      <c r="G51" s="9"/>
      <c r="H51" s="9"/>
      <c r="I51" s="9"/>
      <c r="J51" s="9"/>
      <c r="K51" s="112"/>
      <c r="L51" s="9"/>
      <c r="M51" s="35"/>
      <c r="N51" s="35"/>
      <c r="O51" s="35"/>
      <c r="P51" s="35"/>
      <c r="Q51" s="35"/>
      <c r="R51" s="35"/>
      <c r="S51" s="35"/>
      <c r="T51" s="35"/>
    </row>
    <row r="52" spans="1:20" ht="18.95" customHeight="1" x14ac:dyDescent="0.2">
      <c r="A52" s="103" t="s">
        <v>35</v>
      </c>
      <c r="B52" s="104">
        <f>SUM(B11:B51)</f>
        <v>0</v>
      </c>
      <c r="C52" s="104"/>
      <c r="D52" s="104"/>
      <c r="E52" s="104"/>
      <c r="F52" s="104"/>
      <c r="G52" s="104">
        <f>SUM(G11:G51)</f>
        <v>0</v>
      </c>
      <c r="H52" s="104">
        <f>SUM(H11:H51)</f>
        <v>0</v>
      </c>
      <c r="I52" s="126"/>
      <c r="J52" s="127"/>
      <c r="K52" s="127"/>
      <c r="L52" s="127"/>
      <c r="M52" s="127"/>
      <c r="N52" s="127"/>
      <c r="O52" s="128"/>
      <c r="P52" s="104">
        <f>SUM(P11:P51)</f>
        <v>0</v>
      </c>
      <c r="Q52" s="104">
        <f>SUM(Q11:Q51)</f>
        <v>0</v>
      </c>
      <c r="R52" s="104">
        <f>SUM(R11:R51)</f>
        <v>0</v>
      </c>
      <c r="S52" s="104">
        <f>SUM(S11:S51)</f>
        <v>0</v>
      </c>
      <c r="T52" s="105">
        <f>SUM(T11:T51)</f>
        <v>0</v>
      </c>
    </row>
  </sheetData>
  <pageMargins left="0.70866141732283472" right="0.75" top="0.47244094488188981" bottom="0.11811023622047245" header="0.27559055118110237" footer="0"/>
  <pageSetup paperSize="5" scale="48" orientation="landscape" blackAndWhite="1" horizontalDpi="240" verticalDpi="144" r:id="rId1"/>
  <headerFooter alignWithMargins="0">
    <oddFooter xml:space="preserve">&amp;C&amp;"Times New Roman,Normal"&amp;12E N E R O   2008
&amp;"Arial,Normal"&amp;10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enableFormatConditionsCalculation="0">
    <tabColor indexed="49"/>
    <pageSetUpPr fitToPage="1"/>
  </sheetPr>
  <dimension ref="A1:T53"/>
  <sheetViews>
    <sheetView showGridLines="0" zoomScale="75" zoomScaleNormal="75" workbookViewId="0">
      <pane xSplit="2" ySplit="6" topLeftCell="G7" activePane="bottomRight" state="frozen"/>
      <selection activeCell="B2" sqref="B2:S2"/>
      <selection pane="topRight" activeCell="B2" sqref="B2:S2"/>
      <selection pane="bottomLeft" activeCell="B2" sqref="B2:S2"/>
      <selection pane="bottomRight" activeCell="B2" sqref="B2:S2"/>
    </sheetView>
  </sheetViews>
  <sheetFormatPr baseColWidth="10" defaultRowHeight="12" x14ac:dyDescent="0.2"/>
  <cols>
    <col min="1" max="1" width="40.140625" style="88" customWidth="1"/>
    <col min="2" max="2" width="21.5703125" style="88" customWidth="1"/>
    <col min="3" max="3" width="11.7109375" style="106" customWidth="1"/>
    <col min="4" max="4" width="14.42578125" style="106" customWidth="1"/>
    <col min="5" max="5" width="15.140625" style="106" customWidth="1"/>
    <col min="6" max="6" width="17.28515625" style="106" customWidth="1"/>
    <col min="7" max="7" width="16.28515625" style="201" customWidth="1"/>
    <col min="8" max="8" width="15.85546875" style="276" customWidth="1"/>
    <col min="9" max="9" width="15.85546875" style="399" customWidth="1"/>
    <col min="10" max="10" width="14.5703125" style="276" customWidth="1"/>
    <col min="11" max="11" width="15.140625" style="332" customWidth="1"/>
    <col min="12" max="12" width="17.5703125" style="294" customWidth="1"/>
    <col min="13" max="13" width="12.140625" style="106" customWidth="1"/>
    <col min="14" max="14" width="12.7109375" style="106" customWidth="1"/>
    <col min="15" max="15" width="11.7109375" style="106" hidden="1" customWidth="1"/>
    <col min="16" max="16" width="12.85546875" style="106" hidden="1" customWidth="1"/>
    <col min="17" max="17" width="11.140625" style="106" hidden="1" customWidth="1"/>
    <col min="18" max="18" width="11.85546875" style="106" hidden="1" customWidth="1"/>
    <col min="19" max="19" width="13.85546875" style="106" hidden="1" customWidth="1"/>
    <col min="20" max="20" width="15.5703125" style="106" hidden="1" customWidth="1"/>
    <col min="21" max="16384" width="11.42578125" style="88"/>
  </cols>
  <sheetData>
    <row r="1" spans="1:20" x14ac:dyDescent="0.2">
      <c r="A1" s="84"/>
      <c r="B1" s="148"/>
      <c r="C1" s="85"/>
      <c r="D1" s="85"/>
      <c r="E1" s="85"/>
      <c r="F1" s="85"/>
      <c r="G1" s="85"/>
      <c r="H1" s="85"/>
      <c r="I1" s="85"/>
      <c r="J1" s="85"/>
      <c r="K1" s="85"/>
      <c r="L1" s="85"/>
      <c r="M1" s="85"/>
      <c r="N1" s="108"/>
      <c r="O1" s="85"/>
      <c r="P1" s="85"/>
      <c r="Q1" s="85"/>
      <c r="R1" s="85"/>
      <c r="S1" s="85"/>
      <c r="T1" s="108"/>
    </row>
    <row r="2" spans="1:20" x14ac:dyDescent="0.2">
      <c r="A2" s="32" t="str">
        <f>REPT(PRESUPUESTO!A2,1)</f>
        <v>INSTITUTO TECNOLOGICO SUPERIOR DE TAMAZULA DE GORDIANO</v>
      </c>
      <c r="B2" s="149"/>
      <c r="C2" s="89"/>
      <c r="D2" s="89"/>
      <c r="E2" s="89"/>
      <c r="F2" s="89"/>
      <c r="G2" s="89"/>
      <c r="H2" s="89"/>
      <c r="I2" s="89"/>
      <c r="J2" s="89"/>
      <c r="K2" s="89"/>
      <c r="L2" s="89"/>
      <c r="M2" s="89"/>
      <c r="N2" s="109"/>
      <c r="O2" s="89"/>
      <c r="P2" s="89"/>
      <c r="Q2" s="89"/>
      <c r="R2" s="89"/>
      <c r="S2" s="89"/>
      <c r="T2" s="109"/>
    </row>
    <row r="3" spans="1:20" x14ac:dyDescent="0.2">
      <c r="A3" s="32" t="str">
        <f>REPT(PRESUPUESTO!A3,1)</f>
        <v>NOMINA DE LA PRIMERA QUINCENA DE ENERO 2014</v>
      </c>
      <c r="B3" s="149"/>
      <c r="C3" s="89"/>
      <c r="D3" s="89"/>
      <c r="E3" s="89"/>
      <c r="F3" s="89"/>
      <c r="G3" s="89"/>
      <c r="H3" s="89"/>
      <c r="I3" s="89"/>
      <c r="J3" s="89"/>
      <c r="K3" s="89"/>
      <c r="L3" s="89"/>
      <c r="M3" s="89"/>
      <c r="N3" s="109"/>
      <c r="O3" s="89"/>
      <c r="P3" s="89"/>
      <c r="Q3" s="89"/>
      <c r="R3" s="89"/>
      <c r="S3" s="89"/>
      <c r="T3" s="109"/>
    </row>
    <row r="4" spans="1:20" x14ac:dyDescent="0.2">
      <c r="A4" s="32" t="s">
        <v>98</v>
      </c>
      <c r="B4" s="149"/>
      <c r="C4" s="1"/>
      <c r="D4" s="89"/>
      <c r="E4" s="89"/>
      <c r="F4" s="89"/>
      <c r="G4" s="89"/>
      <c r="H4" s="89"/>
      <c r="I4" s="89"/>
      <c r="J4" s="89"/>
      <c r="K4" s="89"/>
      <c r="L4" s="89"/>
      <c r="M4" s="89"/>
      <c r="N4" s="109"/>
      <c r="O4" s="1"/>
      <c r="P4" s="89"/>
      <c r="Q4" s="89"/>
      <c r="R4" s="89"/>
      <c r="S4" s="89"/>
      <c r="T4" s="109"/>
    </row>
    <row r="5" spans="1:20" x14ac:dyDescent="0.2">
      <c r="A5" s="82"/>
      <c r="B5" s="277"/>
      <c r="C5" s="114"/>
      <c r="D5" s="114"/>
      <c r="E5" s="114"/>
      <c r="F5" s="114"/>
      <c r="G5" s="114"/>
      <c r="H5" s="114"/>
      <c r="I5" s="114"/>
      <c r="J5" s="114"/>
      <c r="K5" s="114"/>
      <c r="L5" s="114"/>
      <c r="M5" s="114"/>
      <c r="N5" s="95"/>
      <c r="O5" s="114"/>
      <c r="P5" s="114"/>
      <c r="Q5" s="114"/>
      <c r="R5" s="114"/>
      <c r="S5" s="114"/>
      <c r="T5" s="95"/>
    </row>
    <row r="6" spans="1:20" s="91" customFormat="1" ht="12.75" customHeight="1" x14ac:dyDescent="0.2">
      <c r="A6" s="90"/>
      <c r="B6" s="90"/>
      <c r="C6" s="445" t="s">
        <v>91</v>
      </c>
      <c r="D6" s="446"/>
      <c r="E6" s="446"/>
      <c r="F6" s="446"/>
      <c r="G6" s="446"/>
      <c r="H6" s="446"/>
      <c r="I6" s="446"/>
      <c r="J6" s="446"/>
      <c r="K6" s="446"/>
      <c r="L6" s="446"/>
      <c r="M6" s="449"/>
      <c r="N6" s="36" t="s">
        <v>99</v>
      </c>
      <c r="O6" s="445" t="s">
        <v>92</v>
      </c>
      <c r="P6" s="446"/>
      <c r="Q6" s="446"/>
      <c r="R6" s="446"/>
      <c r="S6" s="449"/>
      <c r="T6" s="36" t="s">
        <v>99</v>
      </c>
    </row>
    <row r="7" spans="1:20" s="91" customFormat="1" x14ac:dyDescent="0.2">
      <c r="A7" s="31" t="s">
        <v>2</v>
      </c>
      <c r="B7" s="31" t="s">
        <v>124</v>
      </c>
      <c r="C7" s="37" t="s">
        <v>4</v>
      </c>
      <c r="D7" s="37" t="s">
        <v>12</v>
      </c>
      <c r="E7" s="37" t="s">
        <v>36</v>
      </c>
      <c r="F7" s="37" t="s">
        <v>57</v>
      </c>
      <c r="G7" s="37" t="s">
        <v>243</v>
      </c>
      <c r="H7" s="37" t="s">
        <v>317</v>
      </c>
      <c r="I7" s="457" t="s">
        <v>474</v>
      </c>
      <c r="J7" s="37" t="s">
        <v>389</v>
      </c>
      <c r="K7" s="37" t="s">
        <v>389</v>
      </c>
      <c r="L7" s="37" t="s">
        <v>389</v>
      </c>
      <c r="M7" s="37" t="s">
        <v>1</v>
      </c>
      <c r="N7" s="37" t="s">
        <v>65</v>
      </c>
      <c r="O7" s="37" t="s">
        <v>4</v>
      </c>
      <c r="P7" s="37" t="s">
        <v>12</v>
      </c>
      <c r="Q7" s="37" t="s">
        <v>36</v>
      </c>
      <c r="R7" s="37" t="s">
        <v>57</v>
      </c>
      <c r="S7" s="37" t="s">
        <v>1</v>
      </c>
      <c r="T7" s="37" t="s">
        <v>65</v>
      </c>
    </row>
    <row r="8" spans="1:20" ht="35.25" customHeight="1" x14ac:dyDescent="0.2">
      <c r="A8" s="93"/>
      <c r="B8" s="93"/>
      <c r="C8" s="94"/>
      <c r="D8" s="94"/>
      <c r="E8" s="96"/>
      <c r="F8" s="96" t="s">
        <v>58</v>
      </c>
      <c r="G8" s="96" t="s">
        <v>244</v>
      </c>
      <c r="H8" s="96"/>
      <c r="I8" s="458"/>
      <c r="J8" s="96" t="s">
        <v>390</v>
      </c>
      <c r="K8" s="333" t="s">
        <v>450</v>
      </c>
      <c r="L8" s="316" t="s">
        <v>433</v>
      </c>
      <c r="M8" s="96" t="s">
        <v>100</v>
      </c>
      <c r="N8" s="96" t="s">
        <v>71</v>
      </c>
      <c r="O8" s="94"/>
      <c r="P8" s="94"/>
      <c r="Q8" s="96"/>
      <c r="R8" s="96" t="s">
        <v>58</v>
      </c>
      <c r="S8" s="96" t="s">
        <v>100</v>
      </c>
      <c r="T8" s="96" t="s">
        <v>71</v>
      </c>
    </row>
    <row r="9" spans="1:20" ht="9.9499999999999993" customHeight="1" x14ac:dyDescent="0.2">
      <c r="A9" s="110"/>
      <c r="B9" s="110"/>
      <c r="C9" s="9"/>
      <c r="D9" s="9"/>
      <c r="E9" s="9"/>
      <c r="F9" s="9"/>
      <c r="G9" s="9"/>
      <c r="H9" s="9"/>
      <c r="I9" s="9"/>
      <c r="J9" s="9"/>
      <c r="K9" s="9"/>
      <c r="L9" s="9"/>
      <c r="M9" s="9"/>
      <c r="N9" s="9"/>
      <c r="O9" s="9"/>
      <c r="P9" s="9"/>
      <c r="Q9" s="9"/>
      <c r="R9" s="9"/>
      <c r="S9" s="9"/>
      <c r="T9" s="9"/>
    </row>
    <row r="10" spans="1:20" ht="18.95" customHeight="1" x14ac:dyDescent="0.2">
      <c r="A10" s="111" t="str">
        <f>'RETENCION RETROACTIVOS'!A11</f>
        <v>SAUL MUNGUIA ORTIZ</v>
      </c>
      <c r="B10" s="335" t="s">
        <v>483</v>
      </c>
      <c r="C10" s="9">
        <f>SUM(PRESUPUESTO!C11)</f>
        <v>46501</v>
      </c>
      <c r="D10" s="9">
        <f>SUM(PRESUPUESTO!D11)</f>
        <v>621</v>
      </c>
      <c r="E10" s="9">
        <f t="shared" ref="E10:E47" si="0">SUM((C10/30)*50)/12</f>
        <v>6458.4722222222226</v>
      </c>
      <c r="F10" s="9">
        <f t="shared" ref="F10:F47" si="1">SUM((C10/30)*24)/12</f>
        <v>3100.0666666666671</v>
      </c>
      <c r="G10" s="9">
        <f>'BASE GRAVABLE'!Z11</f>
        <v>0</v>
      </c>
      <c r="H10" s="9">
        <f>'BASE GRAVABLE'!Y11</f>
        <v>0</v>
      </c>
      <c r="I10" s="9">
        <f>'BASE GRAVABLE'!Q11</f>
        <v>0</v>
      </c>
      <c r="J10" s="9">
        <f>'BASE GRAVABLE'!AB11</f>
        <v>0</v>
      </c>
      <c r="K10" s="9">
        <f>'BASE GRAVABLE'!AC11</f>
        <v>0</v>
      </c>
      <c r="L10" s="9">
        <f>'BASE GRAVABLE'!AA11</f>
        <v>0</v>
      </c>
      <c r="M10" s="9">
        <f>C10+D10+E10+F10+G10+H10+J10+L10+K10+I10</f>
        <v>56680.538888888885</v>
      </c>
      <c r="N10" s="418">
        <f>67.29*25</f>
        <v>1682.2500000000002</v>
      </c>
      <c r="O10" s="9">
        <f t="shared" ref="O10:R14" si="2">SUM(C10/2)</f>
        <v>23250.5</v>
      </c>
      <c r="P10" s="9">
        <f t="shared" si="2"/>
        <v>310.5</v>
      </c>
      <c r="Q10" s="9">
        <f t="shared" si="2"/>
        <v>3229.2361111111113</v>
      </c>
      <c r="R10" s="9">
        <f t="shared" si="2"/>
        <v>1550.0333333333335</v>
      </c>
      <c r="S10" s="9">
        <f>SUM(O10:R10)</f>
        <v>28340.269444444442</v>
      </c>
      <c r="T10" s="9">
        <f>SUM(S10/15)</f>
        <v>1889.3512962962961</v>
      </c>
    </row>
    <row r="11" spans="1:20" ht="18.95" customHeight="1" x14ac:dyDescent="0.2">
      <c r="A11" s="111" t="str">
        <f>'RETENCION RETROACTIVOS'!A12</f>
        <v>VERONICA ANAHY GUTIERREZ SEVILLA</v>
      </c>
      <c r="B11" s="336" t="s">
        <v>371</v>
      </c>
      <c r="C11" s="9">
        <f>SUM(PRESUPUESTO!C12)</f>
        <v>6354.5</v>
      </c>
      <c r="D11" s="9">
        <f>SUM(PRESUPUESTO!D12)</f>
        <v>621</v>
      </c>
      <c r="E11" s="9">
        <f t="shared" si="0"/>
        <v>882.56944444444446</v>
      </c>
      <c r="F11" s="9">
        <f t="shared" si="1"/>
        <v>423.63333333333338</v>
      </c>
      <c r="G11" s="9">
        <f>'BASE GRAVABLE'!Z12</f>
        <v>0</v>
      </c>
      <c r="H11" s="9">
        <f>'BASE GRAVABLE'!Y12</f>
        <v>0</v>
      </c>
      <c r="I11" s="9">
        <f>'BASE GRAVABLE'!Q12</f>
        <v>0</v>
      </c>
      <c r="J11" s="9">
        <f>'BASE GRAVABLE'!AB12</f>
        <v>0</v>
      </c>
      <c r="K11" s="9">
        <f>'BASE GRAVABLE'!AC12</f>
        <v>0</v>
      </c>
      <c r="L11" s="9">
        <f>'BASE GRAVABLE'!AA12</f>
        <v>0</v>
      </c>
      <c r="M11" s="9">
        <f t="shared" ref="M11:M48" si="3">C11+D11+E11+F11+G11+H11+J11+L11+K11+I11</f>
        <v>8281.7027777777785</v>
      </c>
      <c r="N11" s="9">
        <f t="shared" ref="N11" si="4">ROUND(M11/30,2)</f>
        <v>276.06</v>
      </c>
      <c r="O11" s="9"/>
      <c r="P11" s="9"/>
      <c r="Q11" s="9"/>
      <c r="R11" s="9"/>
      <c r="S11" s="9"/>
      <c r="T11" s="9"/>
    </row>
    <row r="12" spans="1:20" ht="18.95" customHeight="1" x14ac:dyDescent="0.2">
      <c r="A12" s="111" t="str">
        <f>'RETENCION RETROACTIVOS'!A13</f>
        <v>MIGUEL ANGEL NORATO VALENCIA</v>
      </c>
      <c r="B12" s="335" t="s">
        <v>504</v>
      </c>
      <c r="C12" s="9">
        <f>SUM(PRESUPUESTO!C13)</f>
        <v>25304.95</v>
      </c>
      <c r="D12" s="9">
        <f>SUM(PRESUPUESTO!D13)</f>
        <v>621</v>
      </c>
      <c r="E12" s="9">
        <f t="shared" si="0"/>
        <v>3514.5763888888887</v>
      </c>
      <c r="F12" s="9">
        <f t="shared" si="1"/>
        <v>1686.9966666666667</v>
      </c>
      <c r="G12" s="9">
        <f>'BASE GRAVABLE'!Z13*2</f>
        <v>1442.3821500000001</v>
      </c>
      <c r="H12" s="9">
        <f>'BASE GRAVABLE'!Y13</f>
        <v>0</v>
      </c>
      <c r="I12" s="9">
        <f>'BASE GRAVABLE'!Q13</f>
        <v>0</v>
      </c>
      <c r="J12" s="9">
        <f>'BASE GRAVABLE'!AB13</f>
        <v>0</v>
      </c>
      <c r="K12" s="9">
        <f>'BASE GRAVABLE'!AC13</f>
        <v>0</v>
      </c>
      <c r="L12" s="9">
        <f>'BASE GRAVABLE'!AA13</f>
        <v>0</v>
      </c>
      <c r="M12" s="9">
        <f t="shared" si="3"/>
        <v>32569.905205555555</v>
      </c>
      <c r="N12" s="418">
        <f t="shared" ref="N12:N47" si="5">ROUND(M12/30,2)</f>
        <v>1085.6600000000001</v>
      </c>
      <c r="O12" s="9">
        <f t="shared" si="2"/>
        <v>12652.475</v>
      </c>
      <c r="P12" s="9">
        <f t="shared" si="2"/>
        <v>310.5</v>
      </c>
      <c r="Q12" s="9">
        <f t="shared" si="2"/>
        <v>1757.2881944444443</v>
      </c>
      <c r="R12" s="9">
        <f t="shared" si="2"/>
        <v>843.49833333333333</v>
      </c>
      <c r="S12" s="9">
        <f>SUM(O12:R12)</f>
        <v>15563.761527777777</v>
      </c>
      <c r="T12" s="9">
        <f>SUM(S12/15)</f>
        <v>1037.5841018518518</v>
      </c>
    </row>
    <row r="13" spans="1:20" ht="18.95" customHeight="1" x14ac:dyDescent="0.2">
      <c r="A13" s="111" t="str">
        <f>'RETENCION RETROACTIVOS'!A14</f>
        <v xml:space="preserve">CUAUHTLI TONATIUH RIOS GUTIERREZ </v>
      </c>
      <c r="B13" s="335" t="s">
        <v>372</v>
      </c>
      <c r="C13" s="9">
        <f>SUM(PRESUPUESTO!C14)</f>
        <v>6354.5</v>
      </c>
      <c r="D13" s="9">
        <f>SUM(PRESUPUESTO!D14)</f>
        <v>621</v>
      </c>
      <c r="E13" s="9">
        <f t="shared" si="0"/>
        <v>882.56944444444446</v>
      </c>
      <c r="F13" s="9">
        <f t="shared" si="1"/>
        <v>423.63333333333338</v>
      </c>
      <c r="G13" s="9">
        <f>'BASE GRAVABLE'!Z14</f>
        <v>0</v>
      </c>
      <c r="H13" s="9">
        <f>'BASE GRAVABLE'!Y14</f>
        <v>0</v>
      </c>
      <c r="I13" s="9">
        <f>'BASE GRAVABLE'!Q14</f>
        <v>0</v>
      </c>
      <c r="J13" s="9">
        <f>'BASE GRAVABLE'!AB14</f>
        <v>0</v>
      </c>
      <c r="K13" s="9">
        <f>'BASE GRAVABLE'!AC14</f>
        <v>0</v>
      </c>
      <c r="L13" s="9">
        <f>'BASE GRAVABLE'!AA14</f>
        <v>0</v>
      </c>
      <c r="M13" s="9">
        <f t="shared" si="3"/>
        <v>8281.7027777777785</v>
      </c>
      <c r="N13" s="9">
        <f t="shared" si="5"/>
        <v>276.06</v>
      </c>
      <c r="O13" s="9">
        <f t="shared" si="2"/>
        <v>3177.25</v>
      </c>
      <c r="P13" s="9">
        <f t="shared" si="2"/>
        <v>310.5</v>
      </c>
      <c r="Q13" s="9">
        <f t="shared" si="2"/>
        <v>441.28472222222223</v>
      </c>
      <c r="R13" s="9">
        <f t="shared" si="2"/>
        <v>211.81666666666669</v>
      </c>
      <c r="S13" s="9">
        <f>SUM(O13:R13)</f>
        <v>4140.8513888888892</v>
      </c>
      <c r="T13" s="9">
        <f>SUM(S13/15)</f>
        <v>276.05675925925931</v>
      </c>
    </row>
    <row r="14" spans="1:20" ht="18.95" customHeight="1" x14ac:dyDescent="0.2">
      <c r="A14" s="111" t="str">
        <f>'RETENCION RETROACTIVOS'!A15</f>
        <v>MARIA GUADALUPE MAGAÑA MENDOZA</v>
      </c>
      <c r="B14" s="335" t="s">
        <v>412</v>
      </c>
      <c r="C14" s="9">
        <f>SUM(PRESUPUESTO!C15)</f>
        <v>15505.6</v>
      </c>
      <c r="D14" s="9">
        <f>SUM(PRESUPUESTO!D15)</f>
        <v>621</v>
      </c>
      <c r="E14" s="9">
        <f t="shared" si="0"/>
        <v>2153.5555555555557</v>
      </c>
      <c r="F14" s="9">
        <f t="shared" si="1"/>
        <v>1033.7066666666667</v>
      </c>
      <c r="G14" s="9">
        <f>'BASE GRAVABLE'!Z15*2</f>
        <v>883.81920000000002</v>
      </c>
      <c r="H14" s="9">
        <f>'BASE GRAVABLE'!Y15</f>
        <v>294</v>
      </c>
      <c r="I14" s="9">
        <f>'BASE GRAVABLE'!Q15</f>
        <v>0</v>
      </c>
      <c r="J14" s="9">
        <f>'BASE GRAVABLE'!AB15</f>
        <v>0</v>
      </c>
      <c r="K14" s="9">
        <f>'BASE GRAVABLE'!AC15</f>
        <v>0</v>
      </c>
      <c r="L14" s="9">
        <f>'BASE GRAVABLE'!AA15</f>
        <v>0</v>
      </c>
      <c r="M14" s="9">
        <f t="shared" si="3"/>
        <v>20491.681422222224</v>
      </c>
      <c r="N14" s="418">
        <f t="shared" si="5"/>
        <v>683.06</v>
      </c>
      <c r="O14" s="9">
        <f t="shared" si="2"/>
        <v>7752.8</v>
      </c>
      <c r="P14" s="9">
        <f t="shared" si="2"/>
        <v>310.5</v>
      </c>
      <c r="Q14" s="9">
        <f t="shared" si="2"/>
        <v>1076.7777777777778</v>
      </c>
      <c r="R14" s="9">
        <f t="shared" si="2"/>
        <v>516.85333333333335</v>
      </c>
      <c r="S14" s="9">
        <f>SUM(O14:R14)</f>
        <v>9656.931111111111</v>
      </c>
      <c r="T14" s="9">
        <f>SUM(S14/15)</f>
        <v>643.79540740740742</v>
      </c>
    </row>
    <row r="15" spans="1:20" ht="18.95" customHeight="1" x14ac:dyDescent="0.2">
      <c r="A15" s="111" t="str">
        <f>'RETENCION RETROACTIVOS'!A16</f>
        <v>ANA KARINA MARTINEZ ELIZONDO</v>
      </c>
      <c r="B15" s="335" t="s">
        <v>414</v>
      </c>
      <c r="C15" s="9">
        <f>SUM(PRESUPUESTO!C16)</f>
        <v>7017.25</v>
      </c>
      <c r="D15" s="9">
        <f>SUM(PRESUPUESTO!D16)</f>
        <v>621</v>
      </c>
      <c r="E15" s="9">
        <f t="shared" si="0"/>
        <v>974.61805555555554</v>
      </c>
      <c r="F15" s="9">
        <f t="shared" si="1"/>
        <v>467.81666666666666</v>
      </c>
      <c r="G15" s="9">
        <f>'BASE GRAVABLE'!Z16*2</f>
        <v>533.31100000000004</v>
      </c>
      <c r="H15" s="9">
        <f>'BASE GRAVABLE'!Y16</f>
        <v>0</v>
      </c>
      <c r="I15" s="9">
        <f>'BASE GRAVABLE'!Q16</f>
        <v>0</v>
      </c>
      <c r="J15" s="9">
        <f>'BASE GRAVABLE'!AB16</f>
        <v>0</v>
      </c>
      <c r="K15" s="9">
        <f>'BASE GRAVABLE'!AC16</f>
        <v>0</v>
      </c>
      <c r="L15" s="9">
        <f>'BASE GRAVABLE'!AA16</f>
        <v>0</v>
      </c>
      <c r="M15" s="9">
        <f t="shared" si="3"/>
        <v>9613.995722222222</v>
      </c>
      <c r="N15" s="9">
        <f t="shared" si="5"/>
        <v>320.47000000000003</v>
      </c>
      <c r="O15" s="9"/>
      <c r="P15" s="9"/>
      <c r="Q15" s="9"/>
      <c r="R15" s="9"/>
      <c r="S15" s="9"/>
      <c r="T15" s="9"/>
    </row>
    <row r="16" spans="1:20" ht="18.95" customHeight="1" x14ac:dyDescent="0.2">
      <c r="A16" s="111" t="str">
        <f>'RETENCION RETROACTIVOS'!A17</f>
        <v>DANIELA FLORES CARDENAS</v>
      </c>
      <c r="B16" s="335" t="s">
        <v>370</v>
      </c>
      <c r="C16" s="9">
        <f>SUM(PRESUPUESTO!C17)</f>
        <v>6354.5</v>
      </c>
      <c r="D16" s="9">
        <f>SUM(PRESUPUESTO!D17)</f>
        <v>621</v>
      </c>
      <c r="E16" s="9">
        <f t="shared" si="0"/>
        <v>882.56944444444446</v>
      </c>
      <c r="F16" s="9">
        <f t="shared" si="1"/>
        <v>423.63333333333338</v>
      </c>
      <c r="G16" s="9">
        <f>'BASE GRAVABLE'!Z17*2</f>
        <v>482.94200000000001</v>
      </c>
      <c r="H16" s="9">
        <f>'BASE GRAVABLE'!Y17</f>
        <v>294</v>
      </c>
      <c r="I16" s="9">
        <f>'BASE GRAVABLE'!Q17</f>
        <v>0</v>
      </c>
      <c r="J16" s="9">
        <f>'BASE GRAVABLE'!AB17</f>
        <v>0</v>
      </c>
      <c r="K16" s="9">
        <f>'BASE GRAVABLE'!AC17</f>
        <v>0</v>
      </c>
      <c r="L16" s="9">
        <f>'BASE GRAVABLE'!AA17</f>
        <v>0</v>
      </c>
      <c r="M16" s="9">
        <f t="shared" si="3"/>
        <v>9058.6447777777794</v>
      </c>
      <c r="N16" s="9">
        <f t="shared" si="5"/>
        <v>301.95</v>
      </c>
      <c r="O16" s="9">
        <f t="shared" ref="O16:R19" si="6">SUM(C16/2)</f>
        <v>3177.25</v>
      </c>
      <c r="P16" s="9">
        <f t="shared" si="6"/>
        <v>310.5</v>
      </c>
      <c r="Q16" s="9">
        <f t="shared" si="6"/>
        <v>441.28472222222223</v>
      </c>
      <c r="R16" s="9">
        <f t="shared" si="6"/>
        <v>211.81666666666669</v>
      </c>
      <c r="S16" s="9">
        <f>SUM(O16:R16)</f>
        <v>4140.8513888888892</v>
      </c>
      <c r="T16" s="9">
        <f>SUM(S16/15)</f>
        <v>276.05675925925931</v>
      </c>
    </row>
    <row r="17" spans="1:20" ht="18.95" customHeight="1" x14ac:dyDescent="0.2">
      <c r="A17" s="111" t="str">
        <f>'RETENCION RETROACTIVOS'!A18</f>
        <v>RAMONA CECILIA VILLA ROSALES</v>
      </c>
      <c r="B17" s="335" t="s">
        <v>303</v>
      </c>
      <c r="C17" s="9">
        <f>SUM(PRESUPUESTO!C18)</f>
        <v>15505.6</v>
      </c>
      <c r="D17" s="9">
        <f>SUM(PRESUPUESTO!D18)</f>
        <v>621</v>
      </c>
      <c r="E17" s="9">
        <f t="shared" si="0"/>
        <v>2153.5555555555557</v>
      </c>
      <c r="F17" s="9">
        <f t="shared" si="1"/>
        <v>1033.7066666666667</v>
      </c>
      <c r="G17" s="9">
        <f>'BASE GRAVABLE'!Z18</f>
        <v>147.3032</v>
      </c>
      <c r="H17" s="9">
        <f>'BASE GRAVABLE'!Y18</f>
        <v>294</v>
      </c>
      <c r="I17" s="9">
        <f>'BASE GRAVABLE'!Q18</f>
        <v>0</v>
      </c>
      <c r="J17" s="9">
        <f>'BASE GRAVABLE'!AB18</f>
        <v>0</v>
      </c>
      <c r="K17" s="9">
        <f>'BASE GRAVABLE'!AC18</f>
        <v>0</v>
      </c>
      <c r="L17" s="9">
        <f>'BASE GRAVABLE'!AA18</f>
        <v>0</v>
      </c>
      <c r="M17" s="9">
        <f t="shared" si="3"/>
        <v>19755.165422222221</v>
      </c>
      <c r="N17" s="9">
        <f t="shared" si="5"/>
        <v>658.51</v>
      </c>
      <c r="O17" s="9">
        <f t="shared" si="6"/>
        <v>7752.8</v>
      </c>
      <c r="P17" s="9">
        <f t="shared" si="6"/>
        <v>310.5</v>
      </c>
      <c r="Q17" s="9">
        <f t="shared" si="6"/>
        <v>1076.7777777777778</v>
      </c>
      <c r="R17" s="9">
        <f t="shared" si="6"/>
        <v>516.85333333333335</v>
      </c>
      <c r="S17" s="9">
        <f>SUM(O17:R17)</f>
        <v>9656.931111111111</v>
      </c>
      <c r="T17" s="9">
        <f>SUM(S17/15)</f>
        <v>643.79540740740742</v>
      </c>
    </row>
    <row r="18" spans="1:20" ht="21" customHeight="1" x14ac:dyDescent="0.2">
      <c r="A18" s="111" t="str">
        <f>'RETENCION RETROACTIVOS'!A19</f>
        <v>MARIA GUADALUPE PEREZ CARRAZCO</v>
      </c>
      <c r="B18" s="335" t="s">
        <v>459</v>
      </c>
      <c r="C18" s="9">
        <f>SUM(PRESUPUESTO!C19)</f>
        <v>4504.8999999999996</v>
      </c>
      <c r="D18" s="9">
        <f>SUM(PRESUPUESTO!D19)</f>
        <v>621</v>
      </c>
      <c r="E18" s="9">
        <f t="shared" si="0"/>
        <v>625.68055555555554</v>
      </c>
      <c r="F18" s="9">
        <f t="shared" si="1"/>
        <v>300.32666666666665</v>
      </c>
      <c r="G18" s="9">
        <f>'BASE GRAVABLE'!Z19</f>
        <v>0</v>
      </c>
      <c r="H18" s="9">
        <f>'BASE GRAVABLE'!Y19</f>
        <v>0</v>
      </c>
      <c r="I18" s="9">
        <f>'BASE GRAVABLE'!Q19</f>
        <v>0</v>
      </c>
      <c r="J18" s="9">
        <f>'BASE GRAVABLE'!AB19</f>
        <v>0</v>
      </c>
      <c r="K18" s="9">
        <f>'BASE GRAVABLE'!AC19</f>
        <v>0</v>
      </c>
      <c r="L18" s="9">
        <f>'BASE GRAVABLE'!AA19</f>
        <v>0</v>
      </c>
      <c r="M18" s="9">
        <f t="shared" si="3"/>
        <v>6051.9072222222221</v>
      </c>
      <c r="N18" s="9">
        <f t="shared" ref="N18" si="7">ROUND(M18/30,2)</f>
        <v>201.73</v>
      </c>
      <c r="O18" s="9">
        <f t="shared" ref="O18" si="8">SUM(C18/2)</f>
        <v>2252.4499999999998</v>
      </c>
      <c r="P18" s="9">
        <f t="shared" ref="P18" si="9">SUM(D18/2)</f>
        <v>310.5</v>
      </c>
      <c r="Q18" s="9">
        <f t="shared" ref="Q18" si="10">SUM(E18/2)</f>
        <v>312.84027777777777</v>
      </c>
      <c r="R18" s="9">
        <f t="shared" ref="R18" si="11">SUM(F18/2)</f>
        <v>150.16333333333333</v>
      </c>
      <c r="S18" s="9">
        <f>SUM(O18:R18)</f>
        <v>3025.9536111111111</v>
      </c>
      <c r="T18" s="9">
        <f>SUM(S18/15)</f>
        <v>201.73024074074073</v>
      </c>
    </row>
    <row r="19" spans="1:20" ht="18.95" customHeight="1" x14ac:dyDescent="0.2">
      <c r="A19" s="111" t="str">
        <f>'RETENCION RETROACTIVOS'!A20</f>
        <v>CRISOSTOMO CELIS MARCO ANTONIO</v>
      </c>
      <c r="B19" s="335" t="s">
        <v>308</v>
      </c>
      <c r="C19" s="9">
        <f>SUM(PRESUPUESTO!C20)</f>
        <v>7749.6</v>
      </c>
      <c r="D19" s="9">
        <f>SUM(PRESUPUESTO!D20)</f>
        <v>621</v>
      </c>
      <c r="E19" s="9">
        <f t="shared" si="0"/>
        <v>1076.3333333333333</v>
      </c>
      <c r="F19" s="9">
        <f t="shared" si="1"/>
        <v>516.64</v>
      </c>
      <c r="G19" s="9">
        <f>'BASE GRAVABLE'!Z20</f>
        <v>73.621200000000002</v>
      </c>
      <c r="H19" s="9">
        <f>'BASE GRAVABLE'!Y20</f>
        <v>0</v>
      </c>
      <c r="I19" s="9">
        <f>'BASE GRAVABLE'!Q20</f>
        <v>0</v>
      </c>
      <c r="J19" s="9">
        <f>'BASE GRAVABLE'!AB20</f>
        <v>0</v>
      </c>
      <c r="K19" s="9">
        <f>'BASE GRAVABLE'!AC20</f>
        <v>0</v>
      </c>
      <c r="L19" s="9">
        <f>'BASE GRAVABLE'!AA20</f>
        <v>0</v>
      </c>
      <c r="M19" s="9">
        <f t="shared" si="3"/>
        <v>10037.194533333333</v>
      </c>
      <c r="N19" s="9">
        <f t="shared" si="5"/>
        <v>334.57</v>
      </c>
      <c r="O19" s="9">
        <f t="shared" si="6"/>
        <v>3874.8</v>
      </c>
      <c r="P19" s="9">
        <f t="shared" si="6"/>
        <v>310.5</v>
      </c>
      <c r="Q19" s="9">
        <f t="shared" si="6"/>
        <v>538.16666666666663</v>
      </c>
      <c r="R19" s="9">
        <f t="shared" si="6"/>
        <v>258.32</v>
      </c>
      <c r="S19" s="9">
        <f>SUM(O19:R19)</f>
        <v>4981.7866666666669</v>
      </c>
      <c r="T19" s="9">
        <f>SUM(S19/15)</f>
        <v>332.11911111111112</v>
      </c>
    </row>
    <row r="20" spans="1:20" ht="18.95" customHeight="1" x14ac:dyDescent="0.2">
      <c r="A20" s="111" t="str">
        <f>'RETENCION RETROACTIVOS'!A21</f>
        <v>CHRISTIAN ALEJANDRO QUIROZ HERNANDEZ</v>
      </c>
      <c r="B20" s="335" t="s">
        <v>478</v>
      </c>
      <c r="C20" s="9">
        <f>SUM(PRESUPUESTO!C21)</f>
        <v>4966.42</v>
      </c>
      <c r="D20" s="9">
        <f>SUM(PRESUPUESTO!D21)</f>
        <v>621</v>
      </c>
      <c r="E20" s="9">
        <f t="shared" ref="E20" si="12">SUM((C20/30)*50)/12</f>
        <v>689.78055555555557</v>
      </c>
      <c r="F20" s="9">
        <f t="shared" ref="F20" si="13">SUM((C20/30)*24)/12</f>
        <v>331.09466666666668</v>
      </c>
      <c r="G20" s="9">
        <f>'BASE GRAVABLE'!Z21</f>
        <v>0</v>
      </c>
      <c r="H20" s="9">
        <f>'BASE GRAVABLE'!Y21</f>
        <v>0</v>
      </c>
      <c r="I20" s="9">
        <f>'BASE GRAVABLE'!Q21</f>
        <v>0</v>
      </c>
      <c r="J20" s="9">
        <f>'BASE GRAVABLE'!AB21</f>
        <v>0</v>
      </c>
      <c r="K20" s="9">
        <f>'BASE GRAVABLE'!AC21</f>
        <v>0</v>
      </c>
      <c r="L20" s="9">
        <f>'BASE GRAVABLE'!AA21</f>
        <v>0</v>
      </c>
      <c r="M20" s="9">
        <f t="shared" si="3"/>
        <v>6608.295222222222</v>
      </c>
      <c r="N20" s="9">
        <f t="shared" ref="N20" si="14">ROUND(M20/30,2)</f>
        <v>220.28</v>
      </c>
      <c r="O20" s="9">
        <f t="shared" ref="O20" si="15">SUM(C20/2)</f>
        <v>2483.21</v>
      </c>
      <c r="P20" s="9">
        <f t="shared" ref="P20" si="16">SUM(D20/2)</f>
        <v>310.5</v>
      </c>
      <c r="Q20" s="9">
        <f t="shared" ref="Q20" si="17">SUM(E20/2)</f>
        <v>344.89027777777778</v>
      </c>
      <c r="R20" s="9">
        <f t="shared" ref="R20" si="18">SUM(F20/2)</f>
        <v>165.54733333333334</v>
      </c>
      <c r="S20" s="9">
        <f>SUM(O20:R20)</f>
        <v>3304.147611111111</v>
      </c>
      <c r="T20" s="9">
        <f>SUM(S20/15)</f>
        <v>220.27650740740739</v>
      </c>
    </row>
    <row r="21" spans="1:20" ht="18.95" customHeight="1" x14ac:dyDescent="0.2">
      <c r="A21" s="111" t="str">
        <f>'RETENCION RETROACTIVOS'!A22</f>
        <v>FRANCISCO JAVIER SANCHEZ PEREZ</v>
      </c>
      <c r="B21" s="335" t="s">
        <v>296</v>
      </c>
      <c r="C21" s="9">
        <f>SUM(PRESUPUESTO!C22)</f>
        <v>5763.7</v>
      </c>
      <c r="D21" s="9">
        <f>SUM(PRESUPUESTO!D22)</f>
        <v>621</v>
      </c>
      <c r="E21" s="9">
        <f t="shared" si="0"/>
        <v>800.5138888888888</v>
      </c>
      <c r="F21" s="9">
        <f t="shared" si="1"/>
        <v>384.24666666666667</v>
      </c>
      <c r="G21" s="9">
        <f>'BASE GRAVABLE'!Z22</f>
        <v>0</v>
      </c>
      <c r="H21" s="9">
        <f>'BASE GRAVABLE'!Y22</f>
        <v>0</v>
      </c>
      <c r="I21" s="9">
        <f>'BASE GRAVABLE'!Q22</f>
        <v>0</v>
      </c>
      <c r="J21" s="9">
        <f>'BASE GRAVABLE'!AB22</f>
        <v>0</v>
      </c>
      <c r="K21" s="9">
        <f>'BASE GRAVABLE'!AC22</f>
        <v>0</v>
      </c>
      <c r="L21" s="9">
        <f>'BASE GRAVABLE'!AA22</f>
        <v>0</v>
      </c>
      <c r="M21" s="9">
        <f t="shared" si="3"/>
        <v>7569.4605555555554</v>
      </c>
      <c r="N21" s="9">
        <f t="shared" si="5"/>
        <v>252.32</v>
      </c>
      <c r="O21" s="9"/>
      <c r="P21" s="9"/>
      <c r="Q21" s="9"/>
      <c r="R21" s="9"/>
      <c r="S21" s="9"/>
      <c r="T21" s="9"/>
    </row>
    <row r="22" spans="1:20" ht="18.95" customHeight="1" x14ac:dyDescent="0.2">
      <c r="A22" s="111" t="str">
        <f>'RETENCION RETROACTIVOS'!A23</f>
        <v>LUIS FERNANDO VELASCO HERNANDEZ</v>
      </c>
      <c r="B22" s="335" t="s">
        <v>302</v>
      </c>
      <c r="C22" s="9">
        <f>SUM(PRESUPUESTO!C23)</f>
        <v>5763.7</v>
      </c>
      <c r="D22" s="9">
        <f>SUM(PRESUPUESTO!D23)</f>
        <v>621</v>
      </c>
      <c r="E22" s="9">
        <f t="shared" si="0"/>
        <v>800.5138888888888</v>
      </c>
      <c r="F22" s="9">
        <f t="shared" si="1"/>
        <v>384.24666666666667</v>
      </c>
      <c r="G22" s="9">
        <f>'BASE GRAVABLE'!Z23</f>
        <v>0</v>
      </c>
      <c r="H22" s="9">
        <f>'BASE GRAVABLE'!Y23</f>
        <v>0</v>
      </c>
      <c r="I22" s="9">
        <f>'BASE GRAVABLE'!Q23</f>
        <v>0</v>
      </c>
      <c r="J22" s="9">
        <f>'BASE GRAVABLE'!AB23</f>
        <v>0</v>
      </c>
      <c r="K22" s="9">
        <f>'BASE GRAVABLE'!AC23</f>
        <v>0</v>
      </c>
      <c r="L22" s="9">
        <f>'BASE GRAVABLE'!AA23</f>
        <v>0</v>
      </c>
      <c r="M22" s="9">
        <f t="shared" si="3"/>
        <v>7569.4605555555554</v>
      </c>
      <c r="N22" s="9">
        <f t="shared" si="5"/>
        <v>252.32</v>
      </c>
      <c r="O22" s="9"/>
      <c r="P22" s="9"/>
      <c r="Q22" s="9"/>
      <c r="R22" s="9"/>
      <c r="S22" s="9"/>
      <c r="T22" s="9"/>
    </row>
    <row r="23" spans="1:20" ht="18.95" customHeight="1" x14ac:dyDescent="0.2">
      <c r="A23" s="111" t="str">
        <f>'RETENCION RETROACTIVOS'!A24</f>
        <v>MARCO ANTONIO TAPIA CORREA</v>
      </c>
      <c r="B23" s="335" t="s">
        <v>298</v>
      </c>
      <c r="C23" s="9">
        <f>SUM(PRESUPUESTO!C24)</f>
        <v>4293.5</v>
      </c>
      <c r="D23" s="9">
        <f>SUM(PRESUPUESTO!D24)</f>
        <v>621</v>
      </c>
      <c r="E23" s="9">
        <f t="shared" si="0"/>
        <v>596.31944444444446</v>
      </c>
      <c r="F23" s="9">
        <f t="shared" si="1"/>
        <v>286.23333333333335</v>
      </c>
      <c r="G23" s="9">
        <f>'BASE GRAVABLE'!Z24*2</f>
        <v>163.15299999999999</v>
      </c>
      <c r="H23" s="9">
        <f>'BASE GRAVABLE'!Y24</f>
        <v>0</v>
      </c>
      <c r="I23" s="9">
        <f>'BASE GRAVABLE'!Q24</f>
        <v>0</v>
      </c>
      <c r="J23" s="9">
        <f>'BASE GRAVABLE'!AB24</f>
        <v>0</v>
      </c>
      <c r="K23" s="9">
        <f>'BASE GRAVABLE'!AC24</f>
        <v>0</v>
      </c>
      <c r="L23" s="9">
        <f>'BASE GRAVABLE'!AA24</f>
        <v>0</v>
      </c>
      <c r="M23" s="9">
        <f t="shared" si="3"/>
        <v>5960.2057777777782</v>
      </c>
      <c r="N23" s="9">
        <f t="shared" si="5"/>
        <v>198.67</v>
      </c>
      <c r="O23" s="9">
        <f t="shared" ref="O23:R23" si="19">SUM(C23/2)</f>
        <v>2146.75</v>
      </c>
      <c r="P23" s="9">
        <f t="shared" si="19"/>
        <v>310.5</v>
      </c>
      <c r="Q23" s="9">
        <f t="shared" si="19"/>
        <v>298.15972222222223</v>
      </c>
      <c r="R23" s="9">
        <f t="shared" si="19"/>
        <v>143.11666666666667</v>
      </c>
      <c r="S23" s="9">
        <f>SUM(O23:R23)</f>
        <v>2898.526388888889</v>
      </c>
      <c r="T23" s="9">
        <f>SUM(S23/15)</f>
        <v>193.23509259259259</v>
      </c>
    </row>
    <row r="24" spans="1:20" ht="18.95" customHeight="1" x14ac:dyDescent="0.2">
      <c r="A24" s="111" t="str">
        <f>'RETENCION RETROACTIVOS'!A25</f>
        <v>MANUEL VILLALVAZO GUTIERREZ</v>
      </c>
      <c r="B24" s="335" t="s">
        <v>304</v>
      </c>
      <c r="C24" s="9">
        <f>SUM(PRESUPUESTO!C25)</f>
        <v>4103.8</v>
      </c>
      <c r="D24" s="9">
        <f>SUM(PRESUPUESTO!D25)</f>
        <v>621</v>
      </c>
      <c r="E24" s="9">
        <f t="shared" si="0"/>
        <v>569.97222222222229</v>
      </c>
      <c r="F24" s="9">
        <f t="shared" si="1"/>
        <v>273.5866666666667</v>
      </c>
      <c r="G24" s="9">
        <f>'BASE GRAVABLE'!Z25*2</f>
        <v>311.8888</v>
      </c>
      <c r="H24" s="9">
        <f>'BASE GRAVABLE'!Y25</f>
        <v>0</v>
      </c>
      <c r="I24" s="9">
        <f>'BASE GRAVABLE'!Q25</f>
        <v>0</v>
      </c>
      <c r="J24" s="9">
        <f>'BASE GRAVABLE'!AB25</f>
        <v>0</v>
      </c>
      <c r="K24" s="9">
        <f>'BASE GRAVABLE'!AC25</f>
        <v>0</v>
      </c>
      <c r="L24" s="9">
        <f>'BASE GRAVABLE'!AA25</f>
        <v>0</v>
      </c>
      <c r="M24" s="9">
        <f t="shared" si="3"/>
        <v>5880.2476888888896</v>
      </c>
      <c r="N24" s="9">
        <f t="shared" si="5"/>
        <v>196.01</v>
      </c>
      <c r="O24" s="9"/>
      <c r="P24" s="9"/>
      <c r="Q24" s="9"/>
      <c r="R24" s="9"/>
      <c r="S24" s="9"/>
      <c r="T24" s="9"/>
    </row>
    <row r="25" spans="1:20" ht="18.95" customHeight="1" x14ac:dyDescent="0.2">
      <c r="A25" s="111" t="str">
        <f>'RETENCION RETROACTIVOS'!A26</f>
        <v xml:space="preserve">PATRICIA GARCÍA MARTÍNEZ </v>
      </c>
      <c r="B25" s="335" t="s">
        <v>415</v>
      </c>
      <c r="C25" s="9">
        <f>SUM(PRESUPUESTO!C26)</f>
        <v>4103.8</v>
      </c>
      <c r="D25" s="9">
        <f>SUM(PRESUPUESTO!D26)</f>
        <v>621</v>
      </c>
      <c r="E25" s="9">
        <f t="shared" si="0"/>
        <v>569.97222222222229</v>
      </c>
      <c r="F25" s="9">
        <f t="shared" si="1"/>
        <v>273.5866666666667</v>
      </c>
      <c r="G25" s="9">
        <f>'BASE GRAVABLE'!Z26*2</f>
        <v>155.9444</v>
      </c>
      <c r="H25" s="9">
        <f>'BASE GRAVABLE'!Y26</f>
        <v>0</v>
      </c>
      <c r="I25" s="9">
        <f>'BASE GRAVABLE'!Q26</f>
        <v>0</v>
      </c>
      <c r="J25" s="9">
        <f>'BASE GRAVABLE'!AB26</f>
        <v>0</v>
      </c>
      <c r="K25" s="9">
        <f>'BASE GRAVABLE'!AC26</f>
        <v>0</v>
      </c>
      <c r="L25" s="9">
        <f>'BASE GRAVABLE'!AA26</f>
        <v>0</v>
      </c>
      <c r="M25" s="9">
        <f t="shared" si="3"/>
        <v>5724.3032888888902</v>
      </c>
      <c r="N25" s="9">
        <f t="shared" si="5"/>
        <v>190.81</v>
      </c>
      <c r="O25" s="9"/>
      <c r="P25" s="9"/>
      <c r="Q25" s="9"/>
      <c r="R25" s="9"/>
      <c r="S25" s="9"/>
      <c r="T25" s="9"/>
    </row>
    <row r="26" spans="1:20" ht="18.75" customHeight="1" x14ac:dyDescent="0.2">
      <c r="A26" s="111" t="str">
        <f>'RETENCION RETROACTIVOS'!A27</f>
        <v>JOSE ANTONIO GUTIERREZ QUIROZ</v>
      </c>
      <c r="B26" s="335" t="s">
        <v>463</v>
      </c>
      <c r="C26" s="9">
        <f>SUM(PRESUPUESTO!C27)</f>
        <v>4103.8</v>
      </c>
      <c r="D26" s="9">
        <f>SUM(PRESUPUESTO!D27)</f>
        <v>621</v>
      </c>
      <c r="E26" s="9">
        <f t="shared" si="0"/>
        <v>569.97222222222229</v>
      </c>
      <c r="F26" s="9">
        <f t="shared" si="1"/>
        <v>273.5866666666667</v>
      </c>
      <c r="G26" s="9">
        <f>'BASE GRAVABLE'!Z27*2</f>
        <v>0</v>
      </c>
      <c r="H26" s="9">
        <f>'BASE GRAVABLE'!Y27</f>
        <v>0</v>
      </c>
      <c r="I26" s="9">
        <f>'BASE GRAVABLE'!Q27</f>
        <v>0</v>
      </c>
      <c r="J26" s="9">
        <f>'BASE GRAVABLE'!AB27</f>
        <v>0</v>
      </c>
      <c r="K26" s="9">
        <f>'BASE GRAVABLE'!AC27</f>
        <v>0</v>
      </c>
      <c r="L26" s="9">
        <f>'BASE GRAVABLE'!AA27</f>
        <v>0</v>
      </c>
      <c r="M26" s="9">
        <f t="shared" si="3"/>
        <v>5568.3588888888899</v>
      </c>
      <c r="N26" s="9">
        <f t="shared" ref="N26" si="20">ROUND(M26/30,2)</f>
        <v>185.61</v>
      </c>
      <c r="O26" s="9"/>
      <c r="P26" s="9"/>
      <c r="Q26" s="9"/>
      <c r="R26" s="9"/>
      <c r="S26" s="9"/>
      <c r="T26" s="9"/>
    </row>
    <row r="27" spans="1:20" ht="18.95" customHeight="1" x14ac:dyDescent="0.2">
      <c r="A27" s="111" t="str">
        <f>'RETENCION RETROACTIVOS'!A28</f>
        <v>JORGE TORREZ MUNGUÍA</v>
      </c>
      <c r="B27" s="335" t="s">
        <v>299</v>
      </c>
      <c r="C27" s="9">
        <f>SUM(PRESUPUESTO!C28)</f>
        <v>3807.8</v>
      </c>
      <c r="D27" s="9">
        <f>SUM(PRESUPUESTO!D28)</f>
        <v>621</v>
      </c>
      <c r="E27" s="9">
        <f t="shared" si="0"/>
        <v>528.8611111111112</v>
      </c>
      <c r="F27" s="9">
        <f t="shared" si="1"/>
        <v>253.85333333333335</v>
      </c>
      <c r="G27" s="9">
        <f>'BASE GRAVABLE'!Z28*2</f>
        <v>144.69640000000001</v>
      </c>
      <c r="H27" s="9">
        <f>'BASE GRAVABLE'!Y28</f>
        <v>0</v>
      </c>
      <c r="I27" s="9">
        <f>'BASE GRAVABLE'!Q28</f>
        <v>0</v>
      </c>
      <c r="J27" s="9">
        <f>'BASE GRAVABLE'!AB28</f>
        <v>0</v>
      </c>
      <c r="K27" s="9">
        <f>'BASE GRAVABLE'!AC28</f>
        <v>0</v>
      </c>
      <c r="L27" s="9">
        <f>'BASE GRAVABLE'!AA28</f>
        <v>0</v>
      </c>
      <c r="M27" s="9">
        <f t="shared" si="3"/>
        <v>5356.2108444444448</v>
      </c>
      <c r="N27" s="9">
        <f t="shared" si="5"/>
        <v>178.54</v>
      </c>
      <c r="O27" s="9"/>
      <c r="P27" s="9"/>
      <c r="Q27" s="9"/>
      <c r="R27" s="9"/>
      <c r="S27" s="9"/>
      <c r="T27" s="9"/>
    </row>
    <row r="28" spans="1:20" ht="18.95" customHeight="1" x14ac:dyDescent="0.2">
      <c r="A28" s="111" t="str">
        <f>'RETENCION RETROACTIVOS'!A29</f>
        <v>MIGUEL SOLORZANO SANCHEZ</v>
      </c>
      <c r="B28" s="335" t="s">
        <v>297</v>
      </c>
      <c r="C28" s="9">
        <f>SUM(PRESUPUESTO!C29)</f>
        <v>3807.8</v>
      </c>
      <c r="D28" s="9">
        <f>SUM(PRESUPUESTO!D29)</f>
        <v>621</v>
      </c>
      <c r="E28" s="9">
        <f t="shared" si="0"/>
        <v>528.8611111111112</v>
      </c>
      <c r="F28" s="9">
        <f t="shared" ref="F28:F32" si="21">SUM((C28/30)*24)/12</f>
        <v>253.85333333333335</v>
      </c>
      <c r="G28" s="9">
        <f>'BASE GRAVABLE'!Z29*2</f>
        <v>72.348200000000006</v>
      </c>
      <c r="H28" s="9">
        <f>'BASE GRAVABLE'!Y29</f>
        <v>0</v>
      </c>
      <c r="I28" s="9">
        <f>'BASE GRAVABLE'!Q29</f>
        <v>0</v>
      </c>
      <c r="J28" s="9">
        <f>'BASE GRAVABLE'!AB29</f>
        <v>0</v>
      </c>
      <c r="K28" s="9">
        <f>'BASE GRAVABLE'!AC29</f>
        <v>0</v>
      </c>
      <c r="L28" s="9">
        <f>'BASE GRAVABLE'!AA29</f>
        <v>0</v>
      </c>
      <c r="M28" s="9">
        <f t="shared" si="3"/>
        <v>5283.8626444444453</v>
      </c>
      <c r="N28" s="9">
        <f t="shared" si="5"/>
        <v>176.13</v>
      </c>
      <c r="O28" s="9"/>
      <c r="P28" s="9"/>
      <c r="Q28" s="9"/>
      <c r="R28" s="9"/>
      <c r="S28" s="9"/>
      <c r="T28" s="9"/>
    </row>
    <row r="29" spans="1:20" ht="18.95" customHeight="1" x14ac:dyDescent="0.2">
      <c r="A29" s="111" t="str">
        <f>'RETENCION RETROACTIVOS'!A30</f>
        <v>IVAN GUADALUPE RODRIGUEZ GALVEZ</v>
      </c>
      <c r="B29" s="335" t="s">
        <v>294</v>
      </c>
      <c r="C29" s="9">
        <f>SUM(PRESUPUESTO!C30)</f>
        <v>5763.7</v>
      </c>
      <c r="D29" s="9">
        <f>SUM(PRESUPUESTO!D30)</f>
        <v>621</v>
      </c>
      <c r="E29" s="9">
        <f t="shared" si="0"/>
        <v>800.5138888888888</v>
      </c>
      <c r="F29" s="9">
        <f t="shared" si="21"/>
        <v>384.24666666666667</v>
      </c>
      <c r="G29" s="9">
        <f>'BASE GRAVABLE'!Z30</f>
        <v>0</v>
      </c>
      <c r="H29" s="9">
        <f>'BASE GRAVABLE'!Y30</f>
        <v>0</v>
      </c>
      <c r="I29" s="9">
        <f>'BASE GRAVABLE'!Q30</f>
        <v>0</v>
      </c>
      <c r="J29" s="9">
        <f>'BASE GRAVABLE'!AB30</f>
        <v>0</v>
      </c>
      <c r="K29" s="9">
        <f>'BASE GRAVABLE'!AC30</f>
        <v>0</v>
      </c>
      <c r="L29" s="9">
        <f>'BASE GRAVABLE'!AA30</f>
        <v>0</v>
      </c>
      <c r="M29" s="9">
        <f t="shared" si="3"/>
        <v>7569.4605555555554</v>
      </c>
      <c r="N29" s="9">
        <f t="shared" si="5"/>
        <v>252.32</v>
      </c>
      <c r="O29" s="9"/>
      <c r="P29" s="9"/>
      <c r="Q29" s="9"/>
      <c r="R29" s="9"/>
      <c r="S29" s="9"/>
      <c r="T29" s="9"/>
    </row>
    <row r="30" spans="1:20" ht="18.95" customHeight="1" x14ac:dyDescent="0.2">
      <c r="A30" s="111" t="str">
        <f>'RETENCION RETROACTIVOS'!A31</f>
        <v>JESUS RAMON GAUNA SIGALA</v>
      </c>
      <c r="B30" s="335" t="s">
        <v>513</v>
      </c>
      <c r="C30" s="9">
        <f>SUM(PRESUPUESTO!C31)</f>
        <v>25304.95</v>
      </c>
      <c r="D30" s="9">
        <f>SUM(PRESUPUESTO!D31)</f>
        <v>621</v>
      </c>
      <c r="E30" s="9">
        <f t="shared" ref="E30" si="22">SUM((C30/30)*50)/12</f>
        <v>3514.5763888888887</v>
      </c>
      <c r="F30" s="9">
        <f t="shared" ref="F30" si="23">SUM((C30/30)*24)/12</f>
        <v>1686.9966666666667</v>
      </c>
      <c r="G30" s="9">
        <f>'BASE GRAVABLE'!Z31</f>
        <v>0</v>
      </c>
      <c r="H30" s="9">
        <f>'BASE GRAVABLE'!Y31</f>
        <v>0</v>
      </c>
      <c r="I30" s="9">
        <f>'BASE GRAVABLE'!Q31</f>
        <v>0</v>
      </c>
      <c r="J30" s="9">
        <f>'BASE GRAVABLE'!AB31</f>
        <v>0</v>
      </c>
      <c r="K30" s="9">
        <f>'BASE GRAVABLE'!AC31</f>
        <v>0</v>
      </c>
      <c r="L30" s="9">
        <f>'BASE GRAVABLE'!AA31</f>
        <v>0</v>
      </c>
      <c r="M30" s="9">
        <f t="shared" ref="M30" si="24">C30+D30+E30+F30+G30+H30+J30+L30+K30+I30</f>
        <v>31127.523055555554</v>
      </c>
      <c r="N30" s="9">
        <f t="shared" ref="N30" si="25">ROUND(M30/30,2)</f>
        <v>1037.58</v>
      </c>
      <c r="O30" s="9"/>
      <c r="P30" s="9"/>
      <c r="Q30" s="9"/>
      <c r="R30" s="9"/>
      <c r="S30" s="9"/>
      <c r="T30" s="9"/>
    </row>
    <row r="31" spans="1:20" ht="18.95" customHeight="1" x14ac:dyDescent="0.2">
      <c r="A31" s="111" t="str">
        <f>'RETENCION RETROACTIVOS'!A32</f>
        <v>MARIA ESTHER AGUAYO QUIROZ</v>
      </c>
      <c r="B31" s="335" t="s">
        <v>309</v>
      </c>
      <c r="C31" s="9">
        <f>SUM(PRESUPUESTO!C32)</f>
        <v>5220.8500000000004</v>
      </c>
      <c r="D31" s="9">
        <f>SUM(PRESUPUESTO!D32)</f>
        <v>621</v>
      </c>
      <c r="E31" s="9">
        <f t="shared" si="0"/>
        <v>725.11805555555554</v>
      </c>
      <c r="F31" s="9">
        <f t="shared" si="21"/>
        <v>348.05666666666667</v>
      </c>
      <c r="G31" s="9">
        <f>'BASE GRAVABLE'!Z32</f>
        <v>0</v>
      </c>
      <c r="H31" s="9">
        <f>'BASE GRAVABLE'!Y32</f>
        <v>0</v>
      </c>
      <c r="I31" s="9">
        <f>'BASE GRAVABLE'!Q32</f>
        <v>0</v>
      </c>
      <c r="J31" s="9">
        <f>'BASE GRAVABLE'!AB32</f>
        <v>0</v>
      </c>
      <c r="K31" s="9">
        <f>'BASE GRAVABLE'!AC32</f>
        <v>0</v>
      </c>
      <c r="L31" s="9">
        <f>'BASE GRAVABLE'!AA32</f>
        <v>0</v>
      </c>
      <c r="M31" s="9">
        <f t="shared" si="3"/>
        <v>6915.0247222222224</v>
      </c>
      <c r="N31" s="418">
        <f t="shared" si="5"/>
        <v>230.5</v>
      </c>
      <c r="O31" s="9"/>
      <c r="P31" s="9"/>
      <c r="Q31" s="9"/>
      <c r="R31" s="9"/>
      <c r="S31" s="9"/>
      <c r="T31" s="9"/>
    </row>
    <row r="32" spans="1:20" ht="18.95" customHeight="1" x14ac:dyDescent="0.2">
      <c r="A32" s="111" t="str">
        <f>'RETENCION RETROACTIVOS'!A33</f>
        <v>MIGUEL ANGEL MACIEL GUZMAN</v>
      </c>
      <c r="B32" s="335" t="s">
        <v>293</v>
      </c>
      <c r="C32" s="9">
        <f>SUM(PRESUPUESTO!C33)</f>
        <v>21870.85</v>
      </c>
      <c r="D32" s="9">
        <f>SUM(PRESUPUESTO!D33)</f>
        <v>621</v>
      </c>
      <c r="E32" s="9">
        <f t="shared" si="0"/>
        <v>3037.6180555555552</v>
      </c>
      <c r="F32" s="9">
        <f t="shared" si="21"/>
        <v>1458.0566666666666</v>
      </c>
      <c r="G32" s="9">
        <f>'BASE GRAVABLE'!Z33*2</f>
        <v>1662.1845999999998</v>
      </c>
      <c r="H32" s="9">
        <f>'BASE GRAVABLE'!Y33</f>
        <v>0</v>
      </c>
      <c r="I32" s="9">
        <f>'BASE GRAVABLE'!Q33</f>
        <v>0</v>
      </c>
      <c r="J32" s="9">
        <f>'BASE GRAVABLE'!AB33</f>
        <v>0</v>
      </c>
      <c r="K32" s="9">
        <f>'BASE GRAVABLE'!AC33</f>
        <v>0</v>
      </c>
      <c r="L32" s="9">
        <f>'BASE GRAVABLE'!AA33</f>
        <v>0</v>
      </c>
      <c r="M32" s="9">
        <f t="shared" si="3"/>
        <v>28649.709322222221</v>
      </c>
      <c r="N32" s="9">
        <f t="shared" si="5"/>
        <v>954.99</v>
      </c>
      <c r="O32" s="9"/>
      <c r="P32" s="9"/>
      <c r="Q32" s="9"/>
      <c r="R32" s="9"/>
      <c r="S32" s="9"/>
      <c r="T32" s="9"/>
    </row>
    <row r="33" spans="1:20" ht="18.95" customHeight="1" x14ac:dyDescent="0.2">
      <c r="A33" s="111" t="str">
        <f>'RETENCION RETROACTIVOS'!A34</f>
        <v>EMMANUEL VEGA NEGRETE</v>
      </c>
      <c r="B33" s="335" t="s">
        <v>301</v>
      </c>
      <c r="C33" s="9">
        <f>SUM(PRESUPUESTO!C34)</f>
        <v>6676.8</v>
      </c>
      <c r="D33" s="9">
        <f>SUM(PRESUPUESTO!D34)</f>
        <v>621</v>
      </c>
      <c r="E33" s="9">
        <f t="shared" si="0"/>
        <v>927.33333333333337</v>
      </c>
      <c r="F33" s="9">
        <f>SUM((C33/30)*24)/12</f>
        <v>445.12000000000006</v>
      </c>
      <c r="G33" s="9">
        <f>'BASE GRAVABLE'!Z34</f>
        <v>0</v>
      </c>
      <c r="H33" s="9">
        <f>'BASE GRAVABLE'!Y34</f>
        <v>0</v>
      </c>
      <c r="I33" s="9">
        <f>'BASE GRAVABLE'!Q34</f>
        <v>0</v>
      </c>
      <c r="J33" s="9">
        <f>'BASE GRAVABLE'!AB34</f>
        <v>0</v>
      </c>
      <c r="K33" s="9">
        <f>'BASE GRAVABLE'!AC34</f>
        <v>0</v>
      </c>
      <c r="L33" s="9">
        <f>'BASE GRAVABLE'!AA34</f>
        <v>0</v>
      </c>
      <c r="M33" s="9">
        <f t="shared" si="3"/>
        <v>8670.253333333334</v>
      </c>
      <c r="N33" s="9">
        <f t="shared" si="5"/>
        <v>289.01</v>
      </c>
      <c r="O33" s="9"/>
      <c r="P33" s="9"/>
      <c r="Q33" s="9"/>
      <c r="R33" s="9"/>
      <c r="S33" s="9"/>
      <c r="T33" s="9"/>
    </row>
    <row r="34" spans="1:20" ht="18.95" customHeight="1" x14ac:dyDescent="0.2">
      <c r="A34" s="111" t="str">
        <f>'RETENCION RETROACTIVOS'!A35</f>
        <v>JOSE ANDRADE GARCIA</v>
      </c>
      <c r="B34" s="335" t="s">
        <v>307</v>
      </c>
      <c r="C34" s="9">
        <f>SUM(PRESUPUESTO!C35)</f>
        <v>21870.85</v>
      </c>
      <c r="D34" s="9">
        <f>SUM(PRESUPUESTO!D35)</f>
        <v>621</v>
      </c>
      <c r="E34" s="9">
        <f t="shared" si="0"/>
        <v>3037.6180555555552</v>
      </c>
      <c r="F34" s="9">
        <f t="shared" si="1"/>
        <v>1458.0566666666666</v>
      </c>
      <c r="G34" s="9">
        <f>'BASE GRAVABLE'!Z35</f>
        <v>0</v>
      </c>
      <c r="H34" s="9">
        <f>'BASE GRAVABLE'!Y35</f>
        <v>0</v>
      </c>
      <c r="I34" s="9">
        <f>'BASE GRAVABLE'!Q35</f>
        <v>0</v>
      </c>
      <c r="J34" s="9">
        <f>'BASE GRAVABLE'!AB35</f>
        <v>0</v>
      </c>
      <c r="K34" s="9">
        <f>'BASE GRAVABLE'!AC35</f>
        <v>0</v>
      </c>
      <c r="L34" s="9">
        <f>'BASE GRAVABLE'!AA35</f>
        <v>0</v>
      </c>
      <c r="M34" s="9">
        <f t="shared" si="3"/>
        <v>26987.524722222221</v>
      </c>
      <c r="N34" s="9">
        <f t="shared" si="5"/>
        <v>899.58</v>
      </c>
      <c r="O34" s="9">
        <f>SUM(C34/2)</f>
        <v>10935.424999999999</v>
      </c>
      <c r="P34" s="9">
        <f>SUM(D34/2)</f>
        <v>310.5</v>
      </c>
      <c r="Q34" s="9">
        <f>SUM(E34/2)</f>
        <v>1518.8090277777776</v>
      </c>
      <c r="R34" s="9">
        <f>SUM(F34/2)</f>
        <v>729.02833333333331</v>
      </c>
      <c r="S34" s="9">
        <f>SUM(O34:R34)</f>
        <v>13493.76236111111</v>
      </c>
      <c r="T34" s="9">
        <f>SUM(S34/15)</f>
        <v>899.58415740740736</v>
      </c>
    </row>
    <row r="35" spans="1:20" ht="18.95" customHeight="1" x14ac:dyDescent="0.2">
      <c r="A35" s="111" t="str">
        <f>'RETENCION RETROACTIVOS'!A36</f>
        <v>GUILLERMINA GOMEZ MARTINEZ</v>
      </c>
      <c r="B35" s="335" t="s">
        <v>374</v>
      </c>
      <c r="C35" s="9">
        <f>SUM(PRESUPUESTO!C36)</f>
        <v>4966.3999999999996</v>
      </c>
      <c r="D35" s="9">
        <f>SUM(PRESUPUESTO!D36)</f>
        <v>621</v>
      </c>
      <c r="E35" s="9">
        <f t="shared" si="0"/>
        <v>689.77777777777771</v>
      </c>
      <c r="F35" s="9">
        <f t="shared" si="1"/>
        <v>331.09333333333331</v>
      </c>
      <c r="G35" s="9">
        <f>'BASE GRAVABLE'!Z36</f>
        <v>0</v>
      </c>
      <c r="H35" s="9">
        <f>'BASE GRAVABLE'!Y36</f>
        <v>0</v>
      </c>
      <c r="I35" s="9">
        <f>'BASE GRAVABLE'!Q36</f>
        <v>0</v>
      </c>
      <c r="J35" s="9">
        <f>'BASE GRAVABLE'!AB36</f>
        <v>0</v>
      </c>
      <c r="K35" s="9">
        <f>'BASE GRAVABLE'!AC36</f>
        <v>0</v>
      </c>
      <c r="L35" s="9">
        <f>'BASE GRAVABLE'!AA36</f>
        <v>0</v>
      </c>
      <c r="M35" s="9">
        <f t="shared" si="3"/>
        <v>6608.2711111111103</v>
      </c>
      <c r="N35" s="9">
        <f t="shared" si="5"/>
        <v>220.28</v>
      </c>
      <c r="O35" s="9"/>
      <c r="P35" s="9"/>
      <c r="Q35" s="9"/>
      <c r="R35" s="9"/>
      <c r="S35" s="9"/>
      <c r="T35" s="9"/>
    </row>
    <row r="36" spans="1:20" ht="18.95" customHeight="1" x14ac:dyDescent="0.2">
      <c r="A36" s="111" t="str">
        <f>'RETENCION RETROACTIVOS'!A37</f>
        <v>LUCIEL ESMERALDA MEDINA MENDEZ</v>
      </c>
      <c r="B36" s="335" t="s">
        <v>375</v>
      </c>
      <c r="C36" s="9">
        <f>SUM(PRESUPUESTO!C37)</f>
        <v>4504.8999999999996</v>
      </c>
      <c r="D36" s="9">
        <f>SUM(PRESUPUESTO!D37)</f>
        <v>621</v>
      </c>
      <c r="E36" s="9">
        <f t="shared" si="0"/>
        <v>625.68055555555554</v>
      </c>
      <c r="F36" s="9">
        <f t="shared" si="1"/>
        <v>300.32666666666665</v>
      </c>
      <c r="G36" s="9">
        <f>'BASE GRAVABLE'!Z37</f>
        <v>0</v>
      </c>
      <c r="H36" s="9">
        <f>'BASE GRAVABLE'!Y37</f>
        <v>0</v>
      </c>
      <c r="I36" s="9">
        <f>'BASE GRAVABLE'!Q37</f>
        <v>0</v>
      </c>
      <c r="J36" s="9">
        <f>'BASE GRAVABLE'!AB37</f>
        <v>0</v>
      </c>
      <c r="K36" s="9">
        <f>'BASE GRAVABLE'!AC37</f>
        <v>0</v>
      </c>
      <c r="L36" s="9">
        <f>'BASE GRAVABLE'!AA37</f>
        <v>0</v>
      </c>
      <c r="M36" s="9">
        <f t="shared" si="3"/>
        <v>6051.9072222222221</v>
      </c>
      <c r="N36" s="9">
        <f t="shared" si="5"/>
        <v>201.73</v>
      </c>
      <c r="O36" s="9"/>
      <c r="P36" s="9"/>
      <c r="Q36" s="9"/>
      <c r="R36" s="9"/>
      <c r="S36" s="9"/>
      <c r="T36" s="9"/>
    </row>
    <row r="37" spans="1:20" ht="18.95" customHeight="1" x14ac:dyDescent="0.2">
      <c r="A37" s="111" t="str">
        <f>'RETENCION RETROACTIVOS'!A38</f>
        <v>ANGELICA DEL ROCIO AMEZCUA RODRIGUEZ</v>
      </c>
      <c r="B37" s="335" t="s">
        <v>325</v>
      </c>
      <c r="C37" s="9">
        <f>SUM(PRESUPUESTO!C38)</f>
        <v>6676.8</v>
      </c>
      <c r="D37" s="9">
        <f>SUM(PRESUPUESTO!D38)</f>
        <v>621</v>
      </c>
      <c r="E37" s="9">
        <f t="shared" si="0"/>
        <v>927.33333333333337</v>
      </c>
      <c r="F37" s="9">
        <f>SUM((C37/30)*24)/12</f>
        <v>445.12000000000006</v>
      </c>
      <c r="G37" s="9">
        <f>'BASE GRAVABLE'!Z38</f>
        <v>0</v>
      </c>
      <c r="H37" s="9">
        <f>'BASE GRAVABLE'!Y38</f>
        <v>0</v>
      </c>
      <c r="I37" s="9">
        <f>'BASE GRAVABLE'!Q38</f>
        <v>0</v>
      </c>
      <c r="J37" s="9">
        <f>'BASE GRAVABLE'!AB38</f>
        <v>0</v>
      </c>
      <c r="K37" s="9">
        <f>'BASE GRAVABLE'!AC38</f>
        <v>0</v>
      </c>
      <c r="L37" s="9">
        <f>'BASE GRAVABLE'!AA38</f>
        <v>0</v>
      </c>
      <c r="M37" s="9">
        <f t="shared" si="3"/>
        <v>8670.253333333334</v>
      </c>
      <c r="N37" s="9">
        <f>ROUND(M37/30,2)</f>
        <v>289.01</v>
      </c>
      <c r="O37" s="9"/>
      <c r="P37" s="9"/>
      <c r="Q37" s="9"/>
      <c r="R37" s="9"/>
      <c r="S37" s="9"/>
      <c r="T37" s="9"/>
    </row>
    <row r="38" spans="1:20" ht="18.95" customHeight="1" x14ac:dyDescent="0.2">
      <c r="A38" s="111" t="str">
        <f>'RETENCION RETROACTIVOS'!A39</f>
        <v>NORMA LETICIA BALTAZAR SANTOS</v>
      </c>
      <c r="B38" s="335" t="s">
        <v>373</v>
      </c>
      <c r="C38" s="9">
        <f>SUM(PRESUPUESTO!C39)</f>
        <v>4727.8</v>
      </c>
      <c r="D38" s="9">
        <f>SUM(PRESUPUESTO!D39)</f>
        <v>621</v>
      </c>
      <c r="E38" s="9">
        <f t="shared" si="0"/>
        <v>656.63888888888891</v>
      </c>
      <c r="F38" s="9">
        <f t="shared" si="1"/>
        <v>315.18666666666667</v>
      </c>
      <c r="G38" s="9">
        <f>'BASE GRAVABLE'!Z39</f>
        <v>0</v>
      </c>
      <c r="H38" s="9">
        <f>'BASE GRAVABLE'!Y39</f>
        <v>294</v>
      </c>
      <c r="I38" s="9">
        <f>'BASE GRAVABLE'!Q39</f>
        <v>0</v>
      </c>
      <c r="J38" s="9">
        <f>'BASE GRAVABLE'!AB39</f>
        <v>0</v>
      </c>
      <c r="K38" s="9">
        <f>'BASE GRAVABLE'!AC39</f>
        <v>0</v>
      </c>
      <c r="L38" s="9">
        <f>'BASE GRAVABLE'!AA39</f>
        <v>0</v>
      </c>
      <c r="M38" s="9">
        <f t="shared" si="3"/>
        <v>6614.6255555555554</v>
      </c>
      <c r="N38" s="9">
        <f t="shared" si="5"/>
        <v>220.49</v>
      </c>
      <c r="O38" s="9">
        <f>SUM(C38/2)</f>
        <v>2363.9</v>
      </c>
      <c r="P38" s="9">
        <f>SUM(D38/2)</f>
        <v>310.5</v>
      </c>
      <c r="Q38" s="9">
        <f>SUM(E38/2)</f>
        <v>328.31944444444446</v>
      </c>
      <c r="R38" s="9">
        <f>SUM(F38/2)</f>
        <v>157.59333333333333</v>
      </c>
      <c r="S38" s="9">
        <f>SUM(O38:R38)</f>
        <v>3160.3127777777777</v>
      </c>
      <c r="T38" s="9">
        <f>SUM(S38/15)</f>
        <v>210.68751851851852</v>
      </c>
    </row>
    <row r="39" spans="1:20" ht="18.95" customHeight="1" x14ac:dyDescent="0.2">
      <c r="A39" s="111" t="str">
        <f>'RETENCION RETROACTIVOS'!A40</f>
        <v>NAYELI CASTEÑEDA CUEVAS</v>
      </c>
      <c r="B39" s="335" t="s">
        <v>438</v>
      </c>
      <c r="C39" s="9">
        <f>SUM(PRESUPUESTO!C40)</f>
        <v>4727.8</v>
      </c>
      <c r="D39" s="9">
        <f>SUM(PRESUPUESTO!D40)</f>
        <v>621</v>
      </c>
      <c r="E39" s="9">
        <f t="shared" si="0"/>
        <v>656.63888888888891</v>
      </c>
      <c r="F39" s="9">
        <f>SUM((C39/30)*24)/12</f>
        <v>315.18666666666667</v>
      </c>
      <c r="G39" s="9">
        <f>'BASE GRAVABLE'!Z40</f>
        <v>0</v>
      </c>
      <c r="H39" s="9">
        <f>'BASE GRAVABLE'!Y40</f>
        <v>0</v>
      </c>
      <c r="I39" s="9">
        <f>'BASE GRAVABLE'!Q40</f>
        <v>0</v>
      </c>
      <c r="J39" s="9">
        <f>'BASE GRAVABLE'!AB40</f>
        <v>0</v>
      </c>
      <c r="K39" s="9">
        <f>'BASE GRAVABLE'!AC40</f>
        <v>0</v>
      </c>
      <c r="L39" s="9">
        <f>'BASE GRAVABLE'!AA40</f>
        <v>0</v>
      </c>
      <c r="M39" s="9">
        <f t="shared" si="3"/>
        <v>6320.6255555555554</v>
      </c>
      <c r="N39" s="9">
        <f t="shared" si="5"/>
        <v>210.69</v>
      </c>
      <c r="O39" s="9"/>
      <c r="P39" s="9"/>
      <c r="Q39" s="9"/>
      <c r="R39" s="9"/>
      <c r="S39" s="9"/>
      <c r="T39" s="9"/>
    </row>
    <row r="40" spans="1:20" ht="18.75" customHeight="1" x14ac:dyDescent="0.2">
      <c r="A40" s="111" t="str">
        <f>'RETENCION RETROACTIVOS'!A41</f>
        <v>LAURA REBECA PIZANO ORTEGA</v>
      </c>
      <c r="B40" s="341" t="s">
        <v>461</v>
      </c>
      <c r="C40" s="9">
        <f>SUM(PRESUPUESTO!C41)</f>
        <v>4727.8</v>
      </c>
      <c r="D40" s="9">
        <f>SUM(PRESUPUESTO!D41)</f>
        <v>621</v>
      </c>
      <c r="E40" s="9">
        <f t="shared" si="0"/>
        <v>656.63888888888891</v>
      </c>
      <c r="F40" s="9">
        <f>SUM((C40/30)*24)/12</f>
        <v>315.18666666666667</v>
      </c>
      <c r="G40" s="9">
        <f>'BASE GRAVABLE'!Z41</f>
        <v>0</v>
      </c>
      <c r="H40" s="9">
        <f>'BASE GRAVABLE'!Y41</f>
        <v>0</v>
      </c>
      <c r="I40" s="9">
        <f>'BASE GRAVABLE'!Q41</f>
        <v>0</v>
      </c>
      <c r="J40" s="9">
        <f>'BASE GRAVABLE'!AB41</f>
        <v>0</v>
      </c>
      <c r="K40" s="9">
        <f>'BASE GRAVABLE'!AC41</f>
        <v>0</v>
      </c>
      <c r="L40" s="9">
        <f>'BASE GRAVABLE'!AA41</f>
        <v>0</v>
      </c>
      <c r="M40" s="9">
        <f t="shared" si="3"/>
        <v>6320.6255555555554</v>
      </c>
      <c r="N40" s="9">
        <f t="shared" ref="N40" si="26">ROUND(M40/30,2)</f>
        <v>210.69</v>
      </c>
      <c r="O40" s="9"/>
      <c r="P40" s="9"/>
      <c r="Q40" s="9"/>
      <c r="R40" s="9"/>
      <c r="S40" s="9"/>
      <c r="T40" s="9"/>
    </row>
    <row r="41" spans="1:20" ht="18.95" customHeight="1" x14ac:dyDescent="0.2">
      <c r="A41" s="111" t="str">
        <f>'RETENCION RETROACTIVOS'!A42</f>
        <v>ROGELIO RAMIREZ MORENO</v>
      </c>
      <c r="B41" s="335" t="s">
        <v>445</v>
      </c>
      <c r="C41" s="9">
        <f>SUM(PRESUPUESTO!C42)</f>
        <v>15505.6</v>
      </c>
      <c r="D41" s="9">
        <f>SUM(PRESUPUESTO!D42)</f>
        <v>621</v>
      </c>
      <c r="E41" s="9">
        <f t="shared" si="0"/>
        <v>2153.5555555555557</v>
      </c>
      <c r="F41" s="9">
        <f>SUM((C41/30)*24)/12</f>
        <v>1033.7066666666667</v>
      </c>
      <c r="G41" s="9">
        <f>'BASE GRAVABLE'!Z42*2</f>
        <v>883.81920000000002</v>
      </c>
      <c r="H41" s="9">
        <f>'BASE GRAVABLE'!Y42</f>
        <v>0</v>
      </c>
      <c r="I41" s="9">
        <f>'BASE GRAVABLE'!Q42</f>
        <v>0</v>
      </c>
      <c r="J41" s="9">
        <f>'BASE GRAVABLE'!AB42</f>
        <v>0</v>
      </c>
      <c r="K41" s="9">
        <f>'BASE GRAVABLE'!AC42</f>
        <v>0</v>
      </c>
      <c r="L41" s="9">
        <f>'BASE GRAVABLE'!AA42</f>
        <v>0</v>
      </c>
      <c r="M41" s="9">
        <f t="shared" si="3"/>
        <v>20197.681422222224</v>
      </c>
      <c r="N41" s="9">
        <f t="shared" si="5"/>
        <v>673.26</v>
      </c>
      <c r="O41" s="9"/>
      <c r="P41" s="9"/>
      <c r="Q41" s="9"/>
      <c r="R41" s="9"/>
      <c r="S41" s="9"/>
      <c r="T41" s="9"/>
    </row>
    <row r="42" spans="1:20" ht="18.95" customHeight="1" x14ac:dyDescent="0.2">
      <c r="A42" s="111" t="str">
        <f>'RETENCION RETROACTIVOS'!A43</f>
        <v>SOCRATES VAZQUEZ RAMOS</v>
      </c>
      <c r="B42" s="335" t="s">
        <v>300</v>
      </c>
      <c r="C42" s="9">
        <f>SUM(PRESUPUESTO!C43)</f>
        <v>4966.3999999999996</v>
      </c>
      <c r="D42" s="9">
        <f>SUM(PRESUPUESTO!D43)</f>
        <v>621</v>
      </c>
      <c r="E42" s="9">
        <f t="shared" si="0"/>
        <v>689.77777777777771</v>
      </c>
      <c r="F42" s="9">
        <f>SUM((C42/30)*24)/12</f>
        <v>331.09333333333331</v>
      </c>
      <c r="G42" s="9">
        <f>'BASE GRAVABLE'!Z43*2</f>
        <v>188.72319999999999</v>
      </c>
      <c r="H42" s="9">
        <f>'BASE GRAVABLE'!Y43</f>
        <v>0</v>
      </c>
      <c r="I42" s="9">
        <f>'BASE GRAVABLE'!Q43</f>
        <v>0</v>
      </c>
      <c r="J42" s="9">
        <f>'BASE GRAVABLE'!AB43</f>
        <v>0</v>
      </c>
      <c r="K42" s="9">
        <f>'BASE GRAVABLE'!AC43</f>
        <v>0</v>
      </c>
      <c r="L42" s="9">
        <f>'BASE GRAVABLE'!AA43</f>
        <v>0</v>
      </c>
      <c r="M42" s="9">
        <f t="shared" si="3"/>
        <v>6796.9943111111106</v>
      </c>
      <c r="N42" s="9">
        <f t="shared" si="5"/>
        <v>226.57</v>
      </c>
      <c r="O42" s="9"/>
      <c r="P42" s="9"/>
      <c r="Q42" s="9"/>
      <c r="R42" s="9"/>
      <c r="S42" s="9"/>
      <c r="T42" s="9"/>
    </row>
    <row r="43" spans="1:20" ht="18.95" customHeight="1" x14ac:dyDescent="0.2">
      <c r="A43" s="111" t="str">
        <f>'RETENCION RETROACTIVOS'!A44</f>
        <v>MA DE JESUS OCHOA ORTIZ</v>
      </c>
      <c r="B43" s="335" t="s">
        <v>413</v>
      </c>
      <c r="C43" s="9">
        <f>SUM(PRESUPUESTO!C44)</f>
        <v>15505.6</v>
      </c>
      <c r="D43" s="9">
        <f>SUM(PRESUPUESTO!D44)</f>
        <v>621</v>
      </c>
      <c r="E43" s="9">
        <f t="shared" si="0"/>
        <v>2153.5555555555557</v>
      </c>
      <c r="F43" s="9">
        <f t="shared" si="1"/>
        <v>1033.7066666666667</v>
      </c>
      <c r="G43" s="9">
        <f>'BASE GRAVABLE'!Z44</f>
        <v>0</v>
      </c>
      <c r="H43" s="9">
        <f>'BASE GRAVABLE'!Y44</f>
        <v>0</v>
      </c>
      <c r="I43" s="9">
        <f>'BASE GRAVABLE'!Q44</f>
        <v>0</v>
      </c>
      <c r="J43" s="9">
        <f>'BASE GRAVABLE'!AB44</f>
        <v>0</v>
      </c>
      <c r="K43" s="9">
        <f>'BASE GRAVABLE'!AC44</f>
        <v>0</v>
      </c>
      <c r="L43" s="9">
        <f>'BASE GRAVABLE'!AA44</f>
        <v>0</v>
      </c>
      <c r="M43" s="9">
        <f t="shared" si="3"/>
        <v>19313.862222222222</v>
      </c>
      <c r="N43" s="9">
        <f t="shared" si="5"/>
        <v>643.79999999999995</v>
      </c>
      <c r="O43" s="9">
        <f t="shared" ref="O43:R46" si="27">SUM(C43/2)</f>
        <v>7752.8</v>
      </c>
      <c r="P43" s="9">
        <f t="shared" si="27"/>
        <v>310.5</v>
      </c>
      <c r="Q43" s="9">
        <f t="shared" si="27"/>
        <v>1076.7777777777778</v>
      </c>
      <c r="R43" s="9">
        <f t="shared" si="27"/>
        <v>516.85333333333335</v>
      </c>
      <c r="S43" s="9">
        <f t="shared" ref="S43:S48" si="28">SUM(O43:R43)</f>
        <v>9656.931111111111</v>
      </c>
      <c r="T43" s="9">
        <f t="shared" ref="T43:T48" si="29">SUM(S43/15)</f>
        <v>643.79540740740742</v>
      </c>
    </row>
    <row r="44" spans="1:20" ht="18.95" customHeight="1" x14ac:dyDescent="0.2">
      <c r="A44" s="111" t="str">
        <f>'RETENCION RETROACTIVOS'!A45</f>
        <v>BELEN VARGAS RODRIGUEZ</v>
      </c>
      <c r="B44" s="335" t="s">
        <v>305</v>
      </c>
      <c r="C44" s="9">
        <f>SUM(PRESUPUESTO!C45)</f>
        <v>6676.8</v>
      </c>
      <c r="D44" s="9">
        <f>SUM(PRESUPUESTO!D45)</f>
        <v>621</v>
      </c>
      <c r="E44" s="9">
        <f t="shared" si="0"/>
        <v>927.33333333333337</v>
      </c>
      <c r="F44" s="9">
        <f t="shared" si="1"/>
        <v>445.12000000000006</v>
      </c>
      <c r="G44" s="9">
        <f>'BASE GRAVABLE'!Z45</f>
        <v>0</v>
      </c>
      <c r="H44" s="9">
        <f>'BASE GRAVABLE'!Y45</f>
        <v>0</v>
      </c>
      <c r="I44" s="9">
        <f>'BASE GRAVABLE'!Q45</f>
        <v>0</v>
      </c>
      <c r="J44" s="9">
        <f>'BASE GRAVABLE'!AB45</f>
        <v>0</v>
      </c>
      <c r="K44" s="9">
        <f>'BASE GRAVABLE'!AC45</f>
        <v>0</v>
      </c>
      <c r="L44" s="9">
        <f>'BASE GRAVABLE'!AA45</f>
        <v>0</v>
      </c>
      <c r="M44" s="9">
        <f t="shared" si="3"/>
        <v>8670.253333333334</v>
      </c>
      <c r="N44" s="9">
        <f t="shared" si="5"/>
        <v>289.01</v>
      </c>
      <c r="O44" s="9">
        <f t="shared" si="27"/>
        <v>3338.4</v>
      </c>
      <c r="P44" s="9">
        <f t="shared" si="27"/>
        <v>310.5</v>
      </c>
      <c r="Q44" s="9">
        <f t="shared" si="27"/>
        <v>463.66666666666669</v>
      </c>
      <c r="R44" s="9">
        <f t="shared" si="27"/>
        <v>222.56000000000003</v>
      </c>
      <c r="S44" s="9">
        <f t="shared" si="28"/>
        <v>4335.126666666667</v>
      </c>
      <c r="T44" s="9">
        <f t="shared" si="29"/>
        <v>289.00844444444448</v>
      </c>
    </row>
    <row r="45" spans="1:20" ht="18.95" customHeight="1" x14ac:dyDescent="0.2">
      <c r="A45" s="111" t="str">
        <f>'RETENCION RETROACTIVOS'!A46</f>
        <v>ANA LILIA GUTIEREZ MACIEL</v>
      </c>
      <c r="B45" s="335" t="s">
        <v>326</v>
      </c>
      <c r="C45" s="9">
        <f>SUM(PRESUPUESTO!C46)</f>
        <v>4504.8999999999996</v>
      </c>
      <c r="D45" s="9">
        <f>SUM(PRESUPUESTO!D46)</f>
        <v>621</v>
      </c>
      <c r="E45" s="9">
        <f t="shared" si="0"/>
        <v>625.68055555555554</v>
      </c>
      <c r="F45" s="9">
        <f t="shared" si="1"/>
        <v>300.32666666666665</v>
      </c>
      <c r="G45" s="9">
        <f>'BASE GRAVABLE'!Z46</f>
        <v>0</v>
      </c>
      <c r="H45" s="9">
        <f>'BASE GRAVABLE'!Y46</f>
        <v>0</v>
      </c>
      <c r="I45" s="9">
        <f>'BASE GRAVABLE'!Q46</f>
        <v>0</v>
      </c>
      <c r="J45" s="9">
        <f>'BASE GRAVABLE'!AB46</f>
        <v>0</v>
      </c>
      <c r="K45" s="9">
        <f>'BASE GRAVABLE'!AC46</f>
        <v>0</v>
      </c>
      <c r="L45" s="9">
        <f>'BASE GRAVABLE'!AA46</f>
        <v>0</v>
      </c>
      <c r="M45" s="9">
        <f t="shared" si="3"/>
        <v>6051.9072222222221</v>
      </c>
      <c r="N45" s="9">
        <f t="shared" si="5"/>
        <v>201.73</v>
      </c>
      <c r="O45" s="9">
        <f t="shared" si="27"/>
        <v>2252.4499999999998</v>
      </c>
      <c r="P45" s="9">
        <f t="shared" si="27"/>
        <v>310.5</v>
      </c>
      <c r="Q45" s="9">
        <f t="shared" si="27"/>
        <v>312.84027777777777</v>
      </c>
      <c r="R45" s="9">
        <f t="shared" si="27"/>
        <v>150.16333333333333</v>
      </c>
      <c r="S45" s="9">
        <f t="shared" si="28"/>
        <v>3025.9536111111111</v>
      </c>
      <c r="T45" s="9">
        <f t="shared" si="29"/>
        <v>201.73024074074073</v>
      </c>
    </row>
    <row r="46" spans="1:20" ht="18.95" customHeight="1" x14ac:dyDescent="0.2">
      <c r="A46" s="111" t="str">
        <f>'RETENCION RETROACTIVOS'!A47</f>
        <v>MARÍA DEL CARMEN DEL TORO MEJIA</v>
      </c>
      <c r="B46" s="335" t="s">
        <v>455</v>
      </c>
      <c r="C46" s="9">
        <f>SUM(PRESUPUESTO!C47)</f>
        <v>4293.5</v>
      </c>
      <c r="D46" s="9">
        <f>SUM(PRESUPUESTO!D47)</f>
        <v>621</v>
      </c>
      <c r="E46" s="9">
        <f t="shared" si="0"/>
        <v>596.31944444444446</v>
      </c>
      <c r="F46" s="9">
        <f t="shared" si="1"/>
        <v>286.23333333333335</v>
      </c>
      <c r="G46" s="9">
        <f>'BASE GRAVABLE'!Z47*2</f>
        <v>163.15299999999999</v>
      </c>
      <c r="H46" s="9">
        <f>'BASE GRAVABLE'!Y47</f>
        <v>294</v>
      </c>
      <c r="I46" s="9">
        <f>'BASE GRAVABLE'!Q47</f>
        <v>0</v>
      </c>
      <c r="J46" s="9">
        <f>'BASE GRAVABLE'!AB47</f>
        <v>0</v>
      </c>
      <c r="K46" s="9">
        <f>'BASE GRAVABLE'!AC47</f>
        <v>0</v>
      </c>
      <c r="L46" s="9">
        <f>'BASE GRAVABLE'!AA47</f>
        <v>0</v>
      </c>
      <c r="M46" s="9">
        <f t="shared" si="3"/>
        <v>6254.2057777777782</v>
      </c>
      <c r="N46" s="9">
        <f t="shared" si="5"/>
        <v>208.47</v>
      </c>
      <c r="O46" s="9">
        <f t="shared" si="27"/>
        <v>2146.75</v>
      </c>
      <c r="P46" s="9">
        <f t="shared" si="27"/>
        <v>310.5</v>
      </c>
      <c r="Q46" s="9">
        <f t="shared" si="27"/>
        <v>298.15972222222223</v>
      </c>
      <c r="R46" s="9">
        <f t="shared" si="27"/>
        <v>143.11666666666667</v>
      </c>
      <c r="S46" s="9">
        <f t="shared" si="28"/>
        <v>2898.526388888889</v>
      </c>
      <c r="T46" s="9">
        <f t="shared" si="29"/>
        <v>193.23509259259259</v>
      </c>
    </row>
    <row r="47" spans="1:20" ht="18.95" customHeight="1" x14ac:dyDescent="0.2">
      <c r="A47" s="111" t="str">
        <f>'RETENCION RETROACTIVOS'!A49</f>
        <v>ANA ROSA CONTRERAS RODRIGUEZ</v>
      </c>
      <c r="B47" s="335" t="s">
        <v>312</v>
      </c>
      <c r="C47" s="9">
        <f>SUM(PRESUPUESTO!C48)</f>
        <v>7017.25</v>
      </c>
      <c r="D47" s="9">
        <f>SUM(PRESUPUESTO!D48)</f>
        <v>621</v>
      </c>
      <c r="E47" s="9">
        <f t="shared" si="0"/>
        <v>974.61805555555554</v>
      </c>
      <c r="F47" s="9">
        <f t="shared" si="1"/>
        <v>467.81666666666666</v>
      </c>
      <c r="G47" s="9">
        <f>'BASE GRAVABLE'!Z48</f>
        <v>0</v>
      </c>
      <c r="H47" s="9">
        <f>'BASE GRAVABLE'!Y48</f>
        <v>0</v>
      </c>
      <c r="I47" s="9">
        <f>'BASE GRAVABLE'!Q48</f>
        <v>0</v>
      </c>
      <c r="J47" s="9">
        <f>'BASE GRAVABLE'!AB48</f>
        <v>0</v>
      </c>
      <c r="K47" s="9">
        <f>'BASE GRAVABLE'!AC48</f>
        <v>0</v>
      </c>
      <c r="L47" s="9">
        <f>'BASE GRAVABLE'!AA48</f>
        <v>0</v>
      </c>
      <c r="M47" s="9">
        <f t="shared" si="3"/>
        <v>9080.6847222222223</v>
      </c>
      <c r="N47" s="9">
        <f t="shared" si="5"/>
        <v>302.69</v>
      </c>
      <c r="O47" s="9">
        <f t="shared" ref="O47:R48" si="30">SUM(C47/2)</f>
        <v>3508.625</v>
      </c>
      <c r="P47" s="9">
        <f t="shared" si="30"/>
        <v>310.5</v>
      </c>
      <c r="Q47" s="9">
        <f t="shared" si="30"/>
        <v>487.30902777777777</v>
      </c>
      <c r="R47" s="9">
        <f t="shared" si="30"/>
        <v>233.90833333333333</v>
      </c>
      <c r="S47" s="9">
        <f t="shared" si="28"/>
        <v>4540.3423611111111</v>
      </c>
      <c r="T47" s="9">
        <f t="shared" si="29"/>
        <v>302.68949074074072</v>
      </c>
    </row>
    <row r="48" spans="1:20" ht="18.95" customHeight="1" x14ac:dyDescent="0.2">
      <c r="A48" s="111" t="str">
        <f>'RETENCION RETROACTIVOS'!A50</f>
        <v>RUBEN HIRAM CASTELLANOS LARA</v>
      </c>
      <c r="B48" s="335" t="s">
        <v>476</v>
      </c>
      <c r="C48" s="9">
        <f>SUM(PRESUPUESTO!C49)</f>
        <v>4966.3999999999996</v>
      </c>
      <c r="D48" s="9">
        <f>SUM(PRESUPUESTO!D49)</f>
        <v>621</v>
      </c>
      <c r="E48" s="9">
        <f t="shared" ref="E48" si="31">SUM((C48/30)*50)/12</f>
        <v>689.77777777777771</v>
      </c>
      <c r="F48" s="9">
        <f t="shared" ref="F48" si="32">SUM((C48/30)*24)/12</f>
        <v>331.09333333333331</v>
      </c>
      <c r="G48" s="9">
        <f>'BASE GRAVABLE'!Z49</f>
        <v>0</v>
      </c>
      <c r="H48" s="9">
        <f>'BASE GRAVABLE'!Y49</f>
        <v>0</v>
      </c>
      <c r="I48" s="9">
        <f>'BASE GRAVABLE'!Q49</f>
        <v>0</v>
      </c>
      <c r="J48" s="9">
        <f>'BASE GRAVABLE'!AB49</f>
        <v>0</v>
      </c>
      <c r="K48" s="9">
        <f>'BASE GRAVABLE'!AC49</f>
        <v>0</v>
      </c>
      <c r="L48" s="9">
        <f>'BASE GRAVABLE'!AA49</f>
        <v>0</v>
      </c>
      <c r="M48" s="9">
        <f t="shared" si="3"/>
        <v>6608.2711111111103</v>
      </c>
      <c r="N48" s="9">
        <f t="shared" ref="N48" si="33">ROUND(M48/30,2)</f>
        <v>220.28</v>
      </c>
      <c r="O48" s="9">
        <f t="shared" si="30"/>
        <v>2483.1999999999998</v>
      </c>
      <c r="P48" s="9">
        <f t="shared" si="30"/>
        <v>310.5</v>
      </c>
      <c r="Q48" s="9">
        <f t="shared" si="30"/>
        <v>344.88888888888886</v>
      </c>
      <c r="R48" s="9">
        <f t="shared" si="30"/>
        <v>165.54666666666665</v>
      </c>
      <c r="S48" s="9">
        <f t="shared" si="28"/>
        <v>3304.1355555555551</v>
      </c>
      <c r="T48" s="9">
        <f t="shared" si="29"/>
        <v>220.27570370370367</v>
      </c>
    </row>
    <row r="49" spans="1:20" ht="18.95" customHeight="1" x14ac:dyDescent="0.2">
      <c r="A49" s="111"/>
      <c r="B49" s="337"/>
      <c r="C49" s="9"/>
      <c r="D49" s="9"/>
      <c r="E49" s="9"/>
      <c r="F49" s="35"/>
      <c r="G49" s="35"/>
      <c r="H49" s="35"/>
      <c r="I49" s="35"/>
      <c r="J49" s="35"/>
      <c r="K49" s="35"/>
      <c r="L49" s="35"/>
      <c r="M49" s="35"/>
      <c r="N49" s="35"/>
      <c r="O49" s="9"/>
      <c r="P49" s="9"/>
      <c r="Q49" s="9"/>
      <c r="R49" s="35"/>
      <c r="S49" s="35"/>
      <c r="T49" s="35"/>
    </row>
    <row r="50" spans="1:20" ht="18.95" customHeight="1" x14ac:dyDescent="0.2">
      <c r="A50" s="103" t="s">
        <v>35</v>
      </c>
      <c r="B50" s="103"/>
      <c r="C50" s="104">
        <f t="shared" ref="C50:N50" si="34">SUM(C10:C49)</f>
        <v>362342.67000000004</v>
      </c>
      <c r="D50" s="104">
        <f t="shared" si="34"/>
        <v>24219</v>
      </c>
      <c r="E50" s="104">
        <f t="shared" si="34"/>
        <v>50325.370833333349</v>
      </c>
      <c r="F50" s="104">
        <f t="shared" si="34"/>
        <v>24156.177999999996</v>
      </c>
      <c r="G50" s="104">
        <f t="shared" si="34"/>
        <v>7309.2895500000004</v>
      </c>
      <c r="H50" s="104">
        <f t="shared" si="34"/>
        <v>1470</v>
      </c>
      <c r="I50" s="104">
        <f t="shared" si="34"/>
        <v>0</v>
      </c>
      <c r="J50" s="104">
        <f t="shared" si="34"/>
        <v>0</v>
      </c>
      <c r="K50" s="104">
        <f t="shared" si="34"/>
        <v>0</v>
      </c>
      <c r="L50" s="104">
        <f t="shared" si="34"/>
        <v>0</v>
      </c>
      <c r="M50" s="104">
        <f t="shared" si="34"/>
        <v>469822.50838333345</v>
      </c>
      <c r="N50" s="104">
        <f t="shared" si="34"/>
        <v>15453.69</v>
      </c>
      <c r="O50" s="104">
        <f>SUM(O10:O46)</f>
        <v>97310.01</v>
      </c>
      <c r="P50" s="104">
        <f>SUM(P10:P46)</f>
        <v>4968</v>
      </c>
      <c r="Q50" s="104">
        <f>SUM(Q10:Q46)</f>
        <v>13515.279166666667</v>
      </c>
      <c r="R50" s="105">
        <f>SUM(R10:R46)</f>
        <v>6487.3340000000007</v>
      </c>
      <c r="S50" s="105">
        <f>SUM(S10:S46)</f>
        <v>122280.62316666666</v>
      </c>
      <c r="T50" s="105"/>
    </row>
    <row r="52" spans="1:20" ht="24.75" customHeight="1" x14ac:dyDescent="0.2">
      <c r="A52" s="318" t="s">
        <v>514</v>
      </c>
    </row>
    <row r="53" spans="1:20" ht="30" customHeight="1" x14ac:dyDescent="0.25">
      <c r="A53" s="342"/>
    </row>
  </sheetData>
  <mergeCells count="3">
    <mergeCell ref="C6:M6"/>
    <mergeCell ref="O6:S6"/>
    <mergeCell ref="I7:I8"/>
  </mergeCells>
  <phoneticPr fontId="0" type="noConversion"/>
  <pageMargins left="0.23" right="0.19685039370078741" top="0.47244094488188981" bottom="0.11811023622047245" header="0.27559055118110237" footer="0"/>
  <pageSetup scale="57" orientation="landscape" blackAndWhite="1" horizontalDpi="240" verticalDpi="144" r:id="rId1"/>
  <headerFooter alignWithMargins="0"/>
  <ignoredErrors>
    <ignoredError sqref="F38 F13:F14 F43:F46 E10:F10 F16"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enableFormatConditionsCalculation="0">
    <tabColor indexed="49"/>
  </sheetPr>
  <dimension ref="A1:X62"/>
  <sheetViews>
    <sheetView showGridLines="0" showZeros="0" topLeftCell="A4" zoomScale="75" workbookViewId="0">
      <selection activeCell="B2" sqref="B2:S2"/>
    </sheetView>
  </sheetViews>
  <sheetFormatPr baseColWidth="10" defaultRowHeight="12.75" x14ac:dyDescent="0.2"/>
  <cols>
    <col min="1" max="1" width="48.7109375" style="4" customWidth="1"/>
    <col min="2" max="2" width="5.140625" style="4" customWidth="1"/>
    <col min="3" max="4" width="4.85546875" style="4" customWidth="1"/>
    <col min="5" max="5" width="10.85546875" style="4" customWidth="1"/>
    <col min="6" max="7" width="10.140625" style="4" customWidth="1"/>
    <col min="8" max="8" width="7" style="4" customWidth="1"/>
    <col min="9" max="9" width="7.85546875" style="4" customWidth="1"/>
    <col min="10" max="10" width="13.85546875" style="4" customWidth="1"/>
    <col min="11" max="12" width="7.140625" style="4" customWidth="1"/>
    <col min="13" max="13" width="9.42578125" style="4" customWidth="1"/>
    <col min="14" max="14" width="7.7109375" style="4" customWidth="1"/>
    <col min="15" max="15" width="15.42578125" style="4" customWidth="1"/>
    <col min="16" max="16" width="8.7109375" style="4" customWidth="1"/>
    <col min="17" max="17" width="11" style="4" customWidth="1"/>
    <col min="18" max="18" width="8.5703125" style="4" customWidth="1"/>
    <col min="19" max="19" width="13" style="4" customWidth="1"/>
    <col min="20" max="20" width="8.5703125" style="4" customWidth="1"/>
    <col min="21" max="21" width="14.28515625" style="4" customWidth="1"/>
    <col min="22" max="16384" width="11.42578125" style="4"/>
  </cols>
  <sheetData>
    <row r="1" spans="1:24" s="88" customFormat="1" ht="12" x14ac:dyDescent="0.2">
      <c r="A1" s="113"/>
      <c r="B1" s="85"/>
      <c r="C1" s="85"/>
      <c r="D1" s="85"/>
      <c r="E1" s="85"/>
      <c r="F1" s="85"/>
      <c r="G1" s="85"/>
      <c r="H1" s="85"/>
      <c r="I1" s="85"/>
      <c r="J1" s="85"/>
      <c r="K1" s="86"/>
      <c r="L1" s="86"/>
      <c r="M1" s="86"/>
      <c r="N1" s="86"/>
      <c r="O1" s="86"/>
      <c r="P1" s="86"/>
      <c r="Q1" s="86"/>
      <c r="R1" s="86"/>
      <c r="S1" s="86"/>
      <c r="T1" s="86"/>
      <c r="U1" s="86"/>
      <c r="V1" s="87"/>
      <c r="W1" s="87"/>
      <c r="X1" s="87"/>
    </row>
    <row r="2" spans="1:24" s="88" customFormat="1" ht="12" x14ac:dyDescent="0.2">
      <c r="A2" s="32" t="str">
        <f>REPT(PRESUPUESTO!A2,1)</f>
        <v>INSTITUTO TECNOLOGICO SUPERIOR DE TAMAZULA DE GORDIANO</v>
      </c>
      <c r="B2" s="89"/>
      <c r="C2" s="89"/>
      <c r="D2" s="89"/>
      <c r="E2" s="89"/>
      <c r="F2" s="89"/>
      <c r="G2" s="89"/>
      <c r="H2" s="89"/>
      <c r="I2" s="89"/>
      <c r="J2" s="89"/>
      <c r="K2" s="1"/>
      <c r="L2" s="1"/>
      <c r="M2" s="1"/>
      <c r="N2" s="1"/>
      <c r="O2" s="1"/>
      <c r="P2" s="1"/>
      <c r="Q2" s="1"/>
      <c r="R2" s="1"/>
      <c r="S2" s="1"/>
      <c r="T2" s="1"/>
      <c r="U2" s="1"/>
      <c r="V2" s="83"/>
      <c r="W2" s="83"/>
      <c r="X2" s="83"/>
    </row>
    <row r="3" spans="1:24" s="88" customFormat="1" ht="12" x14ac:dyDescent="0.2">
      <c r="A3" s="32" t="str">
        <f>REPT(PRESUPUESTO!A3,1)</f>
        <v>NOMINA DE LA PRIMERA QUINCENA DE ENERO 2014</v>
      </c>
      <c r="B3" s="89"/>
      <c r="C3" s="89"/>
      <c r="D3" s="89"/>
      <c r="E3" s="89"/>
      <c r="F3" s="89"/>
      <c r="G3" s="89"/>
      <c r="H3" s="89"/>
      <c r="I3" s="89"/>
      <c r="J3" s="89"/>
      <c r="K3" s="1"/>
      <c r="L3" s="1"/>
      <c r="M3" s="1"/>
      <c r="N3" s="1"/>
      <c r="O3" s="1"/>
      <c r="P3" s="1"/>
      <c r="Q3" s="1"/>
      <c r="R3" s="1"/>
      <c r="S3" s="1"/>
      <c r="T3" s="1"/>
      <c r="U3" s="1"/>
      <c r="V3" s="83"/>
      <c r="W3" s="83"/>
      <c r="X3" s="83"/>
    </row>
    <row r="4" spans="1:24" s="88" customFormat="1" ht="12" x14ac:dyDescent="0.2">
      <c r="A4" s="32" t="s">
        <v>87</v>
      </c>
      <c r="B4" s="1"/>
      <c r="C4" s="1"/>
      <c r="D4" s="1"/>
      <c r="E4" s="1"/>
      <c r="F4" s="1"/>
      <c r="G4" s="1"/>
      <c r="H4" s="1"/>
      <c r="I4" s="1"/>
      <c r="J4" s="1"/>
      <c r="K4" s="1"/>
      <c r="L4" s="1"/>
      <c r="M4" s="1"/>
      <c r="N4" s="1"/>
      <c r="O4" s="1"/>
      <c r="P4" s="1"/>
      <c r="Q4" s="1"/>
      <c r="R4" s="1"/>
      <c r="S4" s="1"/>
      <c r="T4" s="1"/>
      <c r="U4" s="1"/>
      <c r="V4" s="83"/>
      <c r="W4" s="83"/>
      <c r="X4" s="83"/>
    </row>
    <row r="5" spans="1:24" s="88" customFormat="1" ht="12" x14ac:dyDescent="0.2">
      <c r="A5" s="82"/>
      <c r="B5" s="114"/>
      <c r="C5" s="114"/>
      <c r="D5" s="114"/>
      <c r="E5" s="114" t="s">
        <v>59</v>
      </c>
      <c r="F5" s="114"/>
      <c r="G5" s="114"/>
      <c r="H5" s="114"/>
      <c r="I5" s="114"/>
      <c r="J5" s="138"/>
      <c r="K5" s="115"/>
      <c r="L5" s="115"/>
      <c r="M5" s="115"/>
      <c r="N5" s="115"/>
      <c r="O5" s="115"/>
      <c r="P5" s="115"/>
      <c r="Q5" s="115">
        <f>ROUND(J5*3,2)</f>
        <v>0</v>
      </c>
      <c r="R5" s="115"/>
      <c r="S5" s="115"/>
      <c r="T5" s="115"/>
      <c r="U5" s="115"/>
      <c r="V5" s="116"/>
      <c r="W5" s="116"/>
      <c r="X5" s="116"/>
    </row>
    <row r="6" spans="1:24" ht="12.75" customHeight="1" x14ac:dyDescent="0.2">
      <c r="A6" s="42"/>
      <c r="B6" s="459" t="s">
        <v>3</v>
      </c>
      <c r="C6" s="459" t="s">
        <v>61</v>
      </c>
      <c r="D6" s="459" t="s">
        <v>62</v>
      </c>
      <c r="E6" s="43"/>
      <c r="F6" s="44"/>
      <c r="G6" s="44"/>
      <c r="H6" s="470" t="s">
        <v>63</v>
      </c>
      <c r="I6" s="471"/>
      <c r="J6" s="471"/>
      <c r="K6" s="471"/>
      <c r="L6" s="471"/>
      <c r="M6" s="471"/>
      <c r="N6" s="471"/>
      <c r="O6" s="471"/>
      <c r="P6" s="471"/>
      <c r="Q6" s="471"/>
      <c r="R6" s="471"/>
      <c r="S6" s="472"/>
      <c r="T6" s="464" t="s">
        <v>82</v>
      </c>
      <c r="U6" s="465"/>
      <c r="V6" s="43"/>
      <c r="W6" s="43" t="s">
        <v>1</v>
      </c>
      <c r="X6" s="43" t="s">
        <v>1</v>
      </c>
    </row>
    <row r="7" spans="1:24" x14ac:dyDescent="0.2">
      <c r="A7" s="46"/>
      <c r="B7" s="460"/>
      <c r="C7" s="460"/>
      <c r="D7" s="460"/>
      <c r="E7" s="47" t="s">
        <v>64</v>
      </c>
      <c r="F7" s="48" t="s">
        <v>66</v>
      </c>
      <c r="G7" s="48" t="s">
        <v>65</v>
      </c>
      <c r="H7" s="462" t="s">
        <v>59</v>
      </c>
      <c r="I7" s="462" t="s">
        <v>94</v>
      </c>
      <c r="J7" s="47" t="s">
        <v>80</v>
      </c>
      <c r="K7" s="462" t="s">
        <v>95</v>
      </c>
      <c r="L7" s="462" t="s">
        <v>96</v>
      </c>
      <c r="M7" s="467" t="s">
        <v>67</v>
      </c>
      <c r="N7" s="468"/>
      <c r="O7" s="469"/>
      <c r="P7" s="464" t="s">
        <v>81</v>
      </c>
      <c r="Q7" s="466"/>
      <c r="R7" s="466"/>
      <c r="S7" s="465"/>
      <c r="T7" s="48"/>
      <c r="U7" s="47" t="s">
        <v>75</v>
      </c>
      <c r="V7" s="47"/>
      <c r="W7" s="47" t="s">
        <v>83</v>
      </c>
      <c r="X7" s="47" t="s">
        <v>83</v>
      </c>
    </row>
    <row r="8" spans="1:24" x14ac:dyDescent="0.2">
      <c r="A8" s="49" t="s">
        <v>70</v>
      </c>
      <c r="B8" s="460"/>
      <c r="C8" s="460"/>
      <c r="D8" s="460"/>
      <c r="E8" s="47" t="s">
        <v>65</v>
      </c>
      <c r="F8" s="48" t="s">
        <v>72</v>
      </c>
      <c r="G8" s="48" t="s">
        <v>71</v>
      </c>
      <c r="H8" s="462"/>
      <c r="I8" s="462"/>
      <c r="J8" s="47" t="s">
        <v>73</v>
      </c>
      <c r="K8" s="462"/>
      <c r="L8" s="462"/>
      <c r="M8" s="47" t="s">
        <v>73</v>
      </c>
      <c r="N8" s="48"/>
      <c r="O8" s="47" t="s">
        <v>74</v>
      </c>
      <c r="P8" s="48"/>
      <c r="Q8" s="47" t="s">
        <v>73</v>
      </c>
      <c r="R8" s="48"/>
      <c r="S8" s="47" t="s">
        <v>74</v>
      </c>
      <c r="T8" s="48"/>
      <c r="U8" s="47" t="s">
        <v>73</v>
      </c>
      <c r="V8" s="47" t="s">
        <v>77</v>
      </c>
      <c r="W8" s="47" t="s">
        <v>84</v>
      </c>
      <c r="X8" s="47" t="s">
        <v>74</v>
      </c>
    </row>
    <row r="9" spans="1:24" ht="9.75" customHeight="1" x14ac:dyDescent="0.2">
      <c r="A9" s="50" t="s">
        <v>74</v>
      </c>
      <c r="B9" s="461"/>
      <c r="C9" s="461"/>
      <c r="D9" s="461"/>
      <c r="E9" s="51" t="s">
        <v>71</v>
      </c>
      <c r="F9" s="52" t="s">
        <v>78</v>
      </c>
      <c r="G9" s="52" t="s">
        <v>79</v>
      </c>
      <c r="H9" s="463"/>
      <c r="I9" s="463"/>
      <c r="J9" s="53">
        <v>0.20399999999999999</v>
      </c>
      <c r="K9" s="463"/>
      <c r="L9" s="463"/>
      <c r="M9" s="53">
        <v>1.0999999999999999E-2</v>
      </c>
      <c r="N9" s="54" t="s">
        <v>97</v>
      </c>
      <c r="O9" s="55">
        <v>4.0000000000000001E-3</v>
      </c>
      <c r="P9" s="56"/>
      <c r="Q9" s="55">
        <v>1.0500000000000001E-2</v>
      </c>
      <c r="R9" s="56"/>
      <c r="S9" s="55">
        <v>3.7499999999999999E-3</v>
      </c>
      <c r="T9" s="56"/>
      <c r="U9" s="57">
        <v>7.9150000000000002E-3</v>
      </c>
      <c r="V9" s="51"/>
      <c r="W9" s="51"/>
      <c r="X9" s="51"/>
    </row>
    <row r="10" spans="1:24" x14ac:dyDescent="0.2">
      <c r="A10" s="59"/>
      <c r="B10" s="60"/>
      <c r="C10" s="60"/>
      <c r="D10" s="60"/>
      <c r="E10" s="60"/>
      <c r="F10" s="48"/>
      <c r="G10" s="48"/>
      <c r="H10" s="48"/>
      <c r="I10" s="48"/>
      <c r="J10" s="60"/>
      <c r="K10" s="48"/>
      <c r="L10" s="48"/>
      <c r="M10" s="60"/>
      <c r="N10" s="48"/>
      <c r="O10" s="60"/>
      <c r="P10" s="48"/>
      <c r="Q10" s="60"/>
      <c r="R10" s="48"/>
      <c r="S10" s="60"/>
      <c r="T10" s="48"/>
      <c r="U10" s="60"/>
      <c r="V10" s="60"/>
      <c r="W10" s="60"/>
      <c r="X10" s="60"/>
    </row>
    <row r="11" spans="1:24" ht="20.100000000000001" customHeight="1" x14ac:dyDescent="0.2">
      <c r="A11" s="111" t="str">
        <f>'SDI IMSS'!A10</f>
        <v>SAUL MUNGUIA ORTIZ</v>
      </c>
      <c r="B11" s="62">
        <v>15</v>
      </c>
      <c r="C11" s="62"/>
      <c r="D11" s="62">
        <v>0</v>
      </c>
      <c r="E11" s="118">
        <v>1682.25</v>
      </c>
      <c r="F11" s="64">
        <f>SUM(67.29*25)</f>
        <v>1682.2500000000002</v>
      </c>
      <c r="G11" s="64">
        <f t="shared" ref="G11:G49" si="0">IF(E11&gt;F11,F11,E11)</f>
        <v>1682.25</v>
      </c>
      <c r="H11" s="65">
        <v>67.290000000000006</v>
      </c>
      <c r="I11" s="66">
        <v>0.20399999999999999</v>
      </c>
      <c r="J11" s="67">
        <f>ROUND((B11-D11)*H11*I11,2)</f>
        <v>205.91</v>
      </c>
      <c r="K11" s="68">
        <f>SUM(67.29*3)</f>
        <v>201.87</v>
      </c>
      <c r="L11" s="66">
        <v>1.0999999999999999E-2</v>
      </c>
      <c r="M11" s="67">
        <f>ROUND(IF(G11&gt;K11,(G11-K11)*L11*(B11-D11),0),2)</f>
        <v>244.26</v>
      </c>
      <c r="N11" s="61">
        <v>4.0000000000000001E-3</v>
      </c>
      <c r="O11" s="69">
        <f>ROUND(IF(G11&gt;K11,(G11-K11)*(B11-D11)*N11,0),2)</f>
        <v>88.82</v>
      </c>
      <c r="P11" s="61">
        <v>0</v>
      </c>
      <c r="Q11" s="70">
        <f t="shared" ref="Q11:Q49" si="1">ROUND((B11-D11)*G11*P11,2)</f>
        <v>0</v>
      </c>
      <c r="R11" s="61">
        <v>0</v>
      </c>
      <c r="S11" s="71">
        <f t="shared" ref="S11:S49" si="2">ROUND((B11-D11)*G11*R11,2)</f>
        <v>0</v>
      </c>
      <c r="T11" s="72">
        <v>7.9150000000000002E-3</v>
      </c>
      <c r="U11" s="70">
        <f>ROUND((B11-C11-D11)*G11*T11,2)</f>
        <v>199.73</v>
      </c>
      <c r="V11" s="74">
        <f>SUM(J11+M11+O11+Q11+S11+U11)</f>
        <v>738.72</v>
      </c>
      <c r="W11" s="74">
        <f t="shared" ref="W11:W49" si="3">SUM(J11+M11+Q11+U11)</f>
        <v>649.9</v>
      </c>
      <c r="X11" s="74">
        <f t="shared" ref="X11:X49" si="4">SUM(O11+S11)</f>
        <v>88.82</v>
      </c>
    </row>
    <row r="12" spans="1:24" ht="20.100000000000001" customHeight="1" x14ac:dyDescent="0.2">
      <c r="A12" s="111" t="str">
        <f>'SDI IMSS'!A11</f>
        <v>VERONICA ANAHY GUTIERREZ SEVILLA</v>
      </c>
      <c r="B12" s="62">
        <v>15</v>
      </c>
      <c r="C12" s="62"/>
      <c r="D12" s="62"/>
      <c r="E12" s="63">
        <f>'SDI IMSS'!N11</f>
        <v>276.06</v>
      </c>
      <c r="F12" s="64">
        <f t="shared" ref="F12:F51" si="5">SUM(67.29*25)</f>
        <v>1682.2500000000002</v>
      </c>
      <c r="G12" s="64">
        <f t="shared" ref="G12" si="6">IF(E12&gt;F12,F12,E12)</f>
        <v>276.06</v>
      </c>
      <c r="H12" s="65">
        <v>67.290000000000006</v>
      </c>
      <c r="I12" s="66">
        <v>0.20399999999999999</v>
      </c>
      <c r="J12" s="67">
        <f t="shared" ref="J12" si="7">ROUND((B12-D12)*H12*I12,3)</f>
        <v>205.90700000000001</v>
      </c>
      <c r="K12" s="68">
        <f t="shared" ref="K12:K50" si="8">SUM(67.29*3)</f>
        <v>201.87</v>
      </c>
      <c r="L12" s="66">
        <v>1.0999999999999999E-2</v>
      </c>
      <c r="M12" s="67">
        <f t="shared" ref="M12" si="9">ROUND(IF(G12&gt;K12,(G12-K12)*L12*(B12-D12),0),3)</f>
        <v>12.241</v>
      </c>
      <c r="N12" s="61">
        <v>4.0000000000000001E-3</v>
      </c>
      <c r="O12" s="69">
        <f t="shared" ref="O12" si="10">ROUND(IF(G12&gt;K12,(G12-K12)*(B12-D12)*N12,0),3)</f>
        <v>4.4509999999999996</v>
      </c>
      <c r="P12" s="61">
        <v>0</v>
      </c>
      <c r="Q12" s="70">
        <f t="shared" ref="Q12" si="11">ROUND((B12-D12)*G12*P12,2)</f>
        <v>0</v>
      </c>
      <c r="R12" s="61">
        <v>0</v>
      </c>
      <c r="S12" s="71">
        <f t="shared" ref="S12" si="12">ROUND((B12-D12)*G12*R12,2)</f>
        <v>0</v>
      </c>
      <c r="T12" s="72">
        <v>7.9150000000000002E-3</v>
      </c>
      <c r="U12" s="70">
        <f t="shared" ref="U12" si="13">ROUND((B12-C12-D12)*G12*T12,3)</f>
        <v>32.774999999999999</v>
      </c>
      <c r="V12" s="74">
        <f t="shared" ref="V12" si="14">SUM(J12+M12+O12+Q12+S12+U12)</f>
        <v>255.37400000000002</v>
      </c>
      <c r="W12" s="74">
        <f t="shared" ref="W12" si="15">SUM(J12+M12+Q12+U12)</f>
        <v>250.92300000000003</v>
      </c>
      <c r="X12" s="74">
        <f t="shared" ref="X12" si="16">SUM(O12+S12)</f>
        <v>4.4509999999999996</v>
      </c>
    </row>
    <row r="13" spans="1:24" ht="19.5" customHeight="1" x14ac:dyDescent="0.2">
      <c r="A13" s="111" t="str">
        <f>'SDI IMSS'!A12</f>
        <v>MIGUEL ANGEL NORATO VALENCIA</v>
      </c>
      <c r="B13" s="62">
        <v>15</v>
      </c>
      <c r="C13" s="62">
        <v>0</v>
      </c>
      <c r="D13" s="62"/>
      <c r="E13" s="118">
        <f>'SDI IMSS'!N12</f>
        <v>1085.6600000000001</v>
      </c>
      <c r="F13" s="64">
        <f t="shared" si="5"/>
        <v>1682.2500000000002</v>
      </c>
      <c r="G13" s="64">
        <f t="shared" si="0"/>
        <v>1085.6600000000001</v>
      </c>
      <c r="H13" s="65">
        <v>67.290000000000006</v>
      </c>
      <c r="I13" s="66">
        <v>0.20399999999999999</v>
      </c>
      <c r="J13" s="67">
        <f t="shared" ref="J13:J50" si="17">ROUND((B13-D13)*H13*I13,3)</f>
        <v>205.90700000000001</v>
      </c>
      <c r="K13" s="68">
        <f t="shared" si="8"/>
        <v>201.87</v>
      </c>
      <c r="L13" s="66">
        <v>1.0999999999999999E-2</v>
      </c>
      <c r="M13" s="67">
        <f>ROUND(IF(G13&gt;K13,(G13-K13)*L13*(B13-D13),0),3)</f>
        <v>145.82499999999999</v>
      </c>
      <c r="N13" s="61">
        <v>4.0000000000000001E-3</v>
      </c>
      <c r="O13" s="69">
        <f>ROUND(IF(G13&gt;K13,(G13-K13)*(B13-D13)*N13,0),3)</f>
        <v>53.027000000000001</v>
      </c>
      <c r="P13" s="61">
        <v>0</v>
      </c>
      <c r="Q13" s="70">
        <f t="shared" si="1"/>
        <v>0</v>
      </c>
      <c r="R13" s="61">
        <v>0</v>
      </c>
      <c r="S13" s="71">
        <f t="shared" si="2"/>
        <v>0</v>
      </c>
      <c r="T13" s="72">
        <v>7.9150000000000002E-3</v>
      </c>
      <c r="U13" s="70">
        <f>ROUND((B13-C13-D13)*G13*T13,3)</f>
        <v>128.89500000000001</v>
      </c>
      <c r="V13" s="74">
        <f t="shared" ref="V13:V61" si="18">SUM(J13+M13+O13+Q13+S13+U13)</f>
        <v>533.654</v>
      </c>
      <c r="W13" s="74">
        <f t="shared" si="3"/>
        <v>480.62699999999995</v>
      </c>
      <c r="X13" s="74">
        <f t="shared" si="4"/>
        <v>53.027000000000001</v>
      </c>
    </row>
    <row r="14" spans="1:24" ht="20.100000000000001" customHeight="1" x14ac:dyDescent="0.2">
      <c r="A14" s="111" t="str">
        <f>'SDI IMSS'!A13</f>
        <v xml:space="preserve">CUAUHTLI TONATIUH RIOS GUTIERREZ </v>
      </c>
      <c r="B14" s="62">
        <v>15</v>
      </c>
      <c r="C14" s="62">
        <v>0</v>
      </c>
      <c r="D14" s="62"/>
      <c r="E14" s="63">
        <f>'SDI IMSS'!N13</f>
        <v>276.06</v>
      </c>
      <c r="F14" s="64">
        <f t="shared" si="5"/>
        <v>1682.2500000000002</v>
      </c>
      <c r="G14" s="64">
        <f t="shared" si="0"/>
        <v>276.06</v>
      </c>
      <c r="H14" s="65">
        <v>67.290000000000006</v>
      </c>
      <c r="I14" s="66">
        <v>0.20399999999999999</v>
      </c>
      <c r="J14" s="67">
        <f t="shared" si="17"/>
        <v>205.90700000000001</v>
      </c>
      <c r="K14" s="68">
        <f t="shared" si="8"/>
        <v>201.87</v>
      </c>
      <c r="L14" s="66">
        <v>1.0999999999999999E-2</v>
      </c>
      <c r="M14" s="67">
        <f>ROUND(IF(G14&gt;K14,(G14-K14)*L14*(B14-D14),0),3)</f>
        <v>12.241</v>
      </c>
      <c r="N14" s="61">
        <v>4.0000000000000001E-3</v>
      </c>
      <c r="O14" s="69">
        <f t="shared" ref="O14:O24" si="19">ROUND(IF(G14&gt;K14,(G14-K14)*(B14-D14)*N14,0),3)</f>
        <v>4.4509999999999996</v>
      </c>
      <c r="P14" s="61">
        <v>0</v>
      </c>
      <c r="Q14" s="70">
        <f t="shared" si="1"/>
        <v>0</v>
      </c>
      <c r="R14" s="61">
        <v>0</v>
      </c>
      <c r="S14" s="71">
        <f t="shared" si="2"/>
        <v>0</v>
      </c>
      <c r="T14" s="72">
        <v>7.9150000000000002E-3</v>
      </c>
      <c r="U14" s="70">
        <f t="shared" ref="U14:U49" si="20">ROUND((B14-C14-D14)*G14*T14,3)</f>
        <v>32.774999999999999</v>
      </c>
      <c r="V14" s="74">
        <f t="shared" si="18"/>
        <v>255.37400000000002</v>
      </c>
      <c r="W14" s="74">
        <f t="shared" si="3"/>
        <v>250.92300000000003</v>
      </c>
      <c r="X14" s="74">
        <f t="shared" si="4"/>
        <v>4.4509999999999996</v>
      </c>
    </row>
    <row r="15" spans="1:24" ht="20.100000000000001" customHeight="1" x14ac:dyDescent="0.2">
      <c r="A15" s="111" t="str">
        <f>'SDI IMSS'!A14</f>
        <v>MARIA GUADALUPE MAGAÑA MENDOZA</v>
      </c>
      <c r="B15" s="62">
        <v>15</v>
      </c>
      <c r="C15" s="62"/>
      <c r="D15" s="62"/>
      <c r="E15" s="63">
        <f>'SDI IMSS'!N14</f>
        <v>683.06</v>
      </c>
      <c r="F15" s="64">
        <f t="shared" si="5"/>
        <v>1682.2500000000002</v>
      </c>
      <c r="G15" s="64">
        <f t="shared" si="0"/>
        <v>683.06</v>
      </c>
      <c r="H15" s="65">
        <v>67.290000000000006</v>
      </c>
      <c r="I15" s="66">
        <v>0.20399999999999999</v>
      </c>
      <c r="J15" s="67">
        <f t="shared" si="17"/>
        <v>205.90700000000001</v>
      </c>
      <c r="K15" s="68">
        <f t="shared" si="8"/>
        <v>201.87</v>
      </c>
      <c r="L15" s="66">
        <v>1.0999999999999999E-2</v>
      </c>
      <c r="M15" s="67">
        <f t="shared" ref="M15:M24" si="21">ROUND(IF(G15&gt;K15,(G15-K15)*L15*(B15-D15),0),3)</f>
        <v>79.396000000000001</v>
      </c>
      <c r="N15" s="61">
        <v>4.0000000000000001E-3</v>
      </c>
      <c r="O15" s="69">
        <f t="shared" si="19"/>
        <v>28.870999999999999</v>
      </c>
      <c r="P15" s="61">
        <v>0</v>
      </c>
      <c r="Q15" s="70">
        <f t="shared" si="1"/>
        <v>0</v>
      </c>
      <c r="R15" s="61">
        <v>0</v>
      </c>
      <c r="S15" s="71">
        <f t="shared" si="2"/>
        <v>0</v>
      </c>
      <c r="T15" s="72">
        <v>7.9150000000000002E-3</v>
      </c>
      <c r="U15" s="70">
        <f t="shared" si="20"/>
        <v>81.096000000000004</v>
      </c>
      <c r="V15" s="74">
        <f t="shared" si="18"/>
        <v>395.27</v>
      </c>
      <c r="W15" s="74">
        <f t="shared" si="3"/>
        <v>366.399</v>
      </c>
      <c r="X15" s="74">
        <f t="shared" si="4"/>
        <v>28.870999999999999</v>
      </c>
    </row>
    <row r="16" spans="1:24" ht="20.100000000000001" customHeight="1" x14ac:dyDescent="0.2">
      <c r="A16" s="111" t="str">
        <f>'SDI IMSS'!A15</f>
        <v>ANA KARINA MARTINEZ ELIZONDO</v>
      </c>
      <c r="B16" s="62">
        <v>15</v>
      </c>
      <c r="C16" s="62"/>
      <c r="D16" s="62"/>
      <c r="E16" s="63">
        <f>'SDI IMSS'!N15</f>
        <v>320.47000000000003</v>
      </c>
      <c r="F16" s="64">
        <f t="shared" si="5"/>
        <v>1682.2500000000002</v>
      </c>
      <c r="G16" s="64">
        <f t="shared" si="0"/>
        <v>320.47000000000003</v>
      </c>
      <c r="H16" s="65">
        <v>67.290000000000006</v>
      </c>
      <c r="I16" s="66">
        <v>0.20399999999999999</v>
      </c>
      <c r="J16" s="67">
        <f>ROUND((B16-D16)*H16*I16,3)</f>
        <v>205.90700000000001</v>
      </c>
      <c r="K16" s="68">
        <f t="shared" si="8"/>
        <v>201.87</v>
      </c>
      <c r="L16" s="66">
        <v>1.0999999999999999E-2</v>
      </c>
      <c r="M16" s="67">
        <f>ROUND(IF(G16&gt;K16,(G16-K16)*L16*(B16-D16),0),3)</f>
        <v>19.568999999999999</v>
      </c>
      <c r="N16" s="61">
        <v>4.0000000000000001E-3</v>
      </c>
      <c r="O16" s="69">
        <f>ROUND(IF(G16&gt;K16,(G16-K16)*(B16-D16)*N16,0),3)</f>
        <v>7.1159999999999997</v>
      </c>
      <c r="P16" s="61">
        <v>0</v>
      </c>
      <c r="Q16" s="70">
        <f t="shared" si="1"/>
        <v>0</v>
      </c>
      <c r="R16" s="61">
        <v>0</v>
      </c>
      <c r="S16" s="71">
        <f t="shared" si="2"/>
        <v>0</v>
      </c>
      <c r="T16" s="72">
        <v>7.9150000000000002E-3</v>
      </c>
      <c r="U16" s="70">
        <f>ROUND((B16-C16-D16)*G16*T16,3)</f>
        <v>38.048000000000002</v>
      </c>
      <c r="V16" s="74">
        <f>SUM(J16+M16+O16+Q16+S16+U16)</f>
        <v>270.64</v>
      </c>
      <c r="W16" s="74">
        <f t="shared" si="3"/>
        <v>263.524</v>
      </c>
      <c r="X16" s="74">
        <f t="shared" si="4"/>
        <v>7.1159999999999997</v>
      </c>
    </row>
    <row r="17" spans="1:24" ht="20.100000000000001" customHeight="1" x14ac:dyDescent="0.2">
      <c r="A17" s="111" t="str">
        <f>'SDI IMSS'!A16</f>
        <v>DANIELA FLORES CARDENAS</v>
      </c>
      <c r="B17" s="62">
        <v>15</v>
      </c>
      <c r="C17" s="62"/>
      <c r="D17" s="62"/>
      <c r="E17" s="63">
        <f>'SDI IMSS'!N16</f>
        <v>301.95</v>
      </c>
      <c r="F17" s="64">
        <f t="shared" si="5"/>
        <v>1682.2500000000002</v>
      </c>
      <c r="G17" s="64">
        <f t="shared" si="0"/>
        <v>301.95</v>
      </c>
      <c r="H17" s="65">
        <v>67.290000000000006</v>
      </c>
      <c r="I17" s="66">
        <v>0.20399999999999999</v>
      </c>
      <c r="J17" s="67">
        <f t="shared" si="17"/>
        <v>205.90700000000001</v>
      </c>
      <c r="K17" s="68">
        <f t="shared" si="8"/>
        <v>201.87</v>
      </c>
      <c r="L17" s="66">
        <v>1.0999999999999999E-2</v>
      </c>
      <c r="M17" s="67">
        <f t="shared" si="21"/>
        <v>16.513000000000002</v>
      </c>
      <c r="N17" s="61">
        <v>4.0000000000000001E-3</v>
      </c>
      <c r="O17" s="69">
        <f t="shared" si="19"/>
        <v>6.0049999999999999</v>
      </c>
      <c r="P17" s="61">
        <v>0</v>
      </c>
      <c r="Q17" s="70">
        <f t="shared" si="1"/>
        <v>0</v>
      </c>
      <c r="R17" s="61">
        <v>0</v>
      </c>
      <c r="S17" s="71">
        <f t="shared" si="2"/>
        <v>0</v>
      </c>
      <c r="T17" s="72">
        <v>7.9150000000000002E-3</v>
      </c>
      <c r="U17" s="70">
        <f t="shared" si="20"/>
        <v>35.848999999999997</v>
      </c>
      <c r="V17" s="74">
        <f t="shared" si="18"/>
        <v>264.274</v>
      </c>
      <c r="W17" s="74">
        <f t="shared" si="3"/>
        <v>258.26900000000001</v>
      </c>
      <c r="X17" s="74">
        <f t="shared" si="4"/>
        <v>6.0049999999999999</v>
      </c>
    </row>
    <row r="18" spans="1:24" ht="20.100000000000001" customHeight="1" x14ac:dyDescent="0.2">
      <c r="A18" s="111" t="str">
        <f>'SDI IMSS'!A17</f>
        <v>RAMONA CECILIA VILLA ROSALES</v>
      </c>
      <c r="B18" s="62">
        <v>15</v>
      </c>
      <c r="C18" s="62"/>
      <c r="D18" s="62"/>
      <c r="E18" s="63">
        <f>'SDI IMSS'!N17</f>
        <v>658.51</v>
      </c>
      <c r="F18" s="64">
        <f t="shared" si="5"/>
        <v>1682.2500000000002</v>
      </c>
      <c r="G18" s="64">
        <f t="shared" si="0"/>
        <v>658.51</v>
      </c>
      <c r="H18" s="65">
        <v>67.290000000000006</v>
      </c>
      <c r="I18" s="66">
        <v>0.20399999999999999</v>
      </c>
      <c r="J18" s="67">
        <f t="shared" si="17"/>
        <v>205.90700000000001</v>
      </c>
      <c r="K18" s="68">
        <f t="shared" si="8"/>
        <v>201.87</v>
      </c>
      <c r="L18" s="66">
        <v>1.0999999999999999E-2</v>
      </c>
      <c r="M18" s="67">
        <f t="shared" si="21"/>
        <v>75.346000000000004</v>
      </c>
      <c r="N18" s="61">
        <v>4.0000000000000001E-3</v>
      </c>
      <c r="O18" s="69">
        <f t="shared" si="19"/>
        <v>27.398</v>
      </c>
      <c r="P18" s="61">
        <v>0</v>
      </c>
      <c r="Q18" s="70">
        <f t="shared" si="1"/>
        <v>0</v>
      </c>
      <c r="R18" s="61">
        <v>0</v>
      </c>
      <c r="S18" s="71">
        <f t="shared" si="2"/>
        <v>0</v>
      </c>
      <c r="T18" s="72">
        <v>7.9150000000000002E-3</v>
      </c>
      <c r="U18" s="70">
        <f t="shared" si="20"/>
        <v>78.182000000000002</v>
      </c>
      <c r="V18" s="74">
        <f t="shared" si="18"/>
        <v>386.83300000000008</v>
      </c>
      <c r="W18" s="74">
        <f t="shared" si="3"/>
        <v>359.43500000000006</v>
      </c>
      <c r="X18" s="74">
        <f t="shared" si="4"/>
        <v>27.398</v>
      </c>
    </row>
    <row r="19" spans="1:24" ht="20.100000000000001" customHeight="1" x14ac:dyDescent="0.2">
      <c r="A19" s="111" t="str">
        <f>'SDI IMSS'!A18</f>
        <v>MARIA GUADALUPE PEREZ CARRAZCO</v>
      </c>
      <c r="B19" s="62">
        <v>15</v>
      </c>
      <c r="C19" s="62"/>
      <c r="D19" s="62"/>
      <c r="E19" s="63">
        <f>'SDI IMSS'!N18</f>
        <v>201.73</v>
      </c>
      <c r="F19" s="64">
        <f t="shared" si="5"/>
        <v>1682.2500000000002</v>
      </c>
      <c r="G19" s="64">
        <f t="shared" ref="G19" si="22">IF(E19&gt;F19,F19,E19)</f>
        <v>201.73</v>
      </c>
      <c r="H19" s="65">
        <v>67.290000000000006</v>
      </c>
      <c r="I19" s="66">
        <v>0.20399999999999999</v>
      </c>
      <c r="J19" s="67">
        <f t="shared" ref="J19" si="23">ROUND((B19-D19)*H19*I19,3)</f>
        <v>205.90700000000001</v>
      </c>
      <c r="K19" s="68">
        <f t="shared" si="8"/>
        <v>201.87</v>
      </c>
      <c r="L19" s="66">
        <v>1.0999999999999999E-2</v>
      </c>
      <c r="M19" s="67">
        <f t="shared" ref="M19" si="24">ROUND(IF(G19&gt;K19,(G19-K19)*L19*(B19-D19),0),3)</f>
        <v>0</v>
      </c>
      <c r="N19" s="61">
        <v>4.0000000000000001E-3</v>
      </c>
      <c r="O19" s="69">
        <f t="shared" ref="O19" si="25">ROUND(IF(G19&gt;K19,(G19-K19)*(B19-D19)*N19,0),3)</f>
        <v>0</v>
      </c>
      <c r="P19" s="61">
        <v>0</v>
      </c>
      <c r="Q19" s="70">
        <f t="shared" ref="Q19" si="26">ROUND((B19-D19)*G19*P19,2)</f>
        <v>0</v>
      </c>
      <c r="R19" s="61">
        <v>0</v>
      </c>
      <c r="S19" s="71">
        <f t="shared" ref="S19" si="27">ROUND((B19-D19)*G19*R19,2)</f>
        <v>0</v>
      </c>
      <c r="T19" s="72">
        <v>7.9150000000000002E-3</v>
      </c>
      <c r="U19" s="70">
        <f t="shared" ref="U19" si="28">ROUND((B19-C19-D19)*G19*T19,3)</f>
        <v>23.95</v>
      </c>
      <c r="V19" s="74">
        <f t="shared" ref="V19" si="29">SUM(J19+M19+O19+Q19+S19+U19)</f>
        <v>229.857</v>
      </c>
      <c r="W19" s="74">
        <f t="shared" ref="W19" si="30">SUM(J19+M19+Q19+U19)</f>
        <v>229.857</v>
      </c>
      <c r="X19" s="74">
        <f t="shared" ref="X19" si="31">SUM(O19+S19)</f>
        <v>0</v>
      </c>
    </row>
    <row r="20" spans="1:24" ht="20.100000000000001" customHeight="1" x14ac:dyDescent="0.2">
      <c r="A20" s="111" t="str">
        <f>'SDI IMSS'!A19</f>
        <v>CRISOSTOMO CELIS MARCO ANTONIO</v>
      </c>
      <c r="B20" s="62">
        <v>15</v>
      </c>
      <c r="C20" s="62"/>
      <c r="D20" s="62"/>
      <c r="E20" s="63">
        <f>'SDI IMSS'!N19</f>
        <v>334.57</v>
      </c>
      <c r="F20" s="64">
        <f t="shared" si="5"/>
        <v>1682.2500000000002</v>
      </c>
      <c r="G20" s="64">
        <f t="shared" si="0"/>
        <v>334.57</v>
      </c>
      <c r="H20" s="65">
        <v>67.290000000000006</v>
      </c>
      <c r="I20" s="66">
        <v>0.20399999999999999</v>
      </c>
      <c r="J20" s="67">
        <f t="shared" si="17"/>
        <v>205.90700000000001</v>
      </c>
      <c r="K20" s="68">
        <f t="shared" si="8"/>
        <v>201.87</v>
      </c>
      <c r="L20" s="66">
        <v>1.0999999999999999E-2</v>
      </c>
      <c r="M20" s="67">
        <f t="shared" si="21"/>
        <v>21.896000000000001</v>
      </c>
      <c r="N20" s="61">
        <v>4.0000000000000001E-3</v>
      </c>
      <c r="O20" s="69">
        <f t="shared" si="19"/>
        <v>7.9619999999999997</v>
      </c>
      <c r="P20" s="61">
        <v>0</v>
      </c>
      <c r="Q20" s="70">
        <f t="shared" si="1"/>
        <v>0</v>
      </c>
      <c r="R20" s="61">
        <v>0</v>
      </c>
      <c r="S20" s="71">
        <f t="shared" si="2"/>
        <v>0</v>
      </c>
      <c r="T20" s="72">
        <v>7.9150000000000002E-3</v>
      </c>
      <c r="U20" s="70">
        <f>ROUND((B20-C20-D20)*G20*T20,3)</f>
        <v>39.722000000000001</v>
      </c>
      <c r="V20" s="74">
        <f t="shared" si="18"/>
        <v>275.48699999999997</v>
      </c>
      <c r="W20" s="74">
        <f t="shared" si="3"/>
        <v>267.52499999999998</v>
      </c>
      <c r="X20" s="74">
        <f t="shared" si="4"/>
        <v>7.9619999999999997</v>
      </c>
    </row>
    <row r="21" spans="1:24" ht="20.100000000000001" customHeight="1" x14ac:dyDescent="0.2">
      <c r="A21" s="111" t="str">
        <f>'SDI IMSS'!A20</f>
        <v>CHRISTIAN ALEJANDRO QUIROZ HERNANDEZ</v>
      </c>
      <c r="B21" s="62">
        <v>15</v>
      </c>
      <c r="C21" s="62"/>
      <c r="D21" s="62"/>
      <c r="E21" s="63">
        <f>'SDI IMSS'!N20</f>
        <v>220.28</v>
      </c>
      <c r="F21" s="64">
        <f t="shared" si="5"/>
        <v>1682.2500000000002</v>
      </c>
      <c r="G21" s="64">
        <f t="shared" ref="G21" si="32">IF(E21&gt;F21,F21,E21)</f>
        <v>220.28</v>
      </c>
      <c r="H21" s="65">
        <v>67.290000000000006</v>
      </c>
      <c r="I21" s="66">
        <v>0.20399999999999999</v>
      </c>
      <c r="J21" s="67">
        <f t="shared" ref="J21" si="33">ROUND((B21-D21)*H21*I21,3)</f>
        <v>205.90700000000001</v>
      </c>
      <c r="K21" s="68">
        <f t="shared" si="8"/>
        <v>201.87</v>
      </c>
      <c r="L21" s="66">
        <v>1.0999999999999999E-2</v>
      </c>
      <c r="M21" s="67">
        <f t="shared" ref="M21" si="34">ROUND(IF(G21&gt;K21,(G21-K21)*L21*(B21-D21),0),3)</f>
        <v>3.0379999999999998</v>
      </c>
      <c r="N21" s="61">
        <v>4.0000000000000001E-3</v>
      </c>
      <c r="O21" s="69">
        <f t="shared" ref="O21" si="35">ROUND(IF(G21&gt;K21,(G21-K21)*(B21-D21)*N21,0),3)</f>
        <v>1.105</v>
      </c>
      <c r="P21" s="61">
        <v>0</v>
      </c>
      <c r="Q21" s="70">
        <f t="shared" ref="Q21" si="36">ROUND((B21-D21)*G21*P21,2)</f>
        <v>0</v>
      </c>
      <c r="R21" s="61">
        <v>0</v>
      </c>
      <c r="S21" s="71">
        <f t="shared" ref="S21" si="37">ROUND((B21-D21)*G21*R21,2)</f>
        <v>0</v>
      </c>
      <c r="T21" s="72">
        <v>7.9150000000000002E-3</v>
      </c>
      <c r="U21" s="70">
        <f>ROUND((B21-C21-D21)*G21*T21,3)</f>
        <v>26.152999999999999</v>
      </c>
      <c r="V21" s="74">
        <f t="shared" ref="V21" si="38">SUM(J21+M21+O21+Q21+S21+U21)</f>
        <v>236.203</v>
      </c>
      <c r="W21" s="74">
        <f t="shared" ref="W21" si="39">SUM(J21+M21+Q21+U21)</f>
        <v>235.09800000000001</v>
      </c>
      <c r="X21" s="74">
        <f t="shared" ref="X21" si="40">SUM(O21+S21)</f>
        <v>1.105</v>
      </c>
    </row>
    <row r="22" spans="1:24" ht="20.100000000000001" customHeight="1" x14ac:dyDescent="0.2">
      <c r="A22" s="111" t="str">
        <f>'SDI IMSS'!A21</f>
        <v>FRANCISCO JAVIER SANCHEZ PEREZ</v>
      </c>
      <c r="B22" s="62">
        <v>15</v>
      </c>
      <c r="C22" s="62"/>
      <c r="D22" s="62"/>
      <c r="E22" s="63">
        <f>'SDI IMSS'!N21</f>
        <v>252.32</v>
      </c>
      <c r="F22" s="64">
        <f t="shared" si="5"/>
        <v>1682.2500000000002</v>
      </c>
      <c r="G22" s="64">
        <f t="shared" si="0"/>
        <v>252.32</v>
      </c>
      <c r="H22" s="65">
        <v>67.290000000000006</v>
      </c>
      <c r="I22" s="66">
        <v>0.20399999999999999</v>
      </c>
      <c r="J22" s="67">
        <f>ROUND((B22-D22)*H22*I22,3)</f>
        <v>205.90700000000001</v>
      </c>
      <c r="K22" s="68">
        <f t="shared" si="8"/>
        <v>201.87</v>
      </c>
      <c r="L22" s="66">
        <v>1.0999999999999999E-2</v>
      </c>
      <c r="M22" s="67">
        <f>ROUND(IF(G22&gt;K22,(G22-K22)*L22*(B22-D22),0),3)</f>
        <v>8.3239999999999998</v>
      </c>
      <c r="N22" s="61">
        <v>4.0000000000000001E-3</v>
      </c>
      <c r="O22" s="69">
        <f>ROUND(IF(G22&gt;K22,(G22-K22)*(B22-D22)*N22,0),3)</f>
        <v>3.0270000000000001</v>
      </c>
      <c r="P22" s="61">
        <v>0</v>
      </c>
      <c r="Q22" s="70">
        <f t="shared" si="1"/>
        <v>0</v>
      </c>
      <c r="R22" s="61">
        <v>0</v>
      </c>
      <c r="S22" s="71">
        <f t="shared" si="2"/>
        <v>0</v>
      </c>
      <c r="T22" s="72">
        <v>7.9150000000000002E-3</v>
      </c>
      <c r="U22" s="70">
        <f>ROUND((B22-C22-D22)*G22*T22,3)</f>
        <v>29.957000000000001</v>
      </c>
      <c r="V22" s="74">
        <f>SUM(J22+M22+O22+Q22+S22+U22)</f>
        <v>247.215</v>
      </c>
      <c r="W22" s="74">
        <f t="shared" si="3"/>
        <v>244.18800000000002</v>
      </c>
      <c r="X22" s="74">
        <f t="shared" si="4"/>
        <v>3.0270000000000001</v>
      </c>
    </row>
    <row r="23" spans="1:24" ht="20.100000000000001" customHeight="1" x14ac:dyDescent="0.2">
      <c r="A23" s="111" t="str">
        <f>'SDI IMSS'!A22</f>
        <v>LUIS FERNANDO VELASCO HERNANDEZ</v>
      </c>
      <c r="B23" s="62">
        <v>15</v>
      </c>
      <c r="C23" s="62"/>
      <c r="D23" s="62"/>
      <c r="E23" s="63">
        <f>'SDI IMSS'!N22</f>
        <v>252.32</v>
      </c>
      <c r="F23" s="64">
        <f t="shared" si="5"/>
        <v>1682.2500000000002</v>
      </c>
      <c r="G23" s="64">
        <f t="shared" si="0"/>
        <v>252.32</v>
      </c>
      <c r="H23" s="65">
        <v>67.290000000000006</v>
      </c>
      <c r="I23" s="66">
        <v>0.20399999999999999</v>
      </c>
      <c r="J23" s="67">
        <f>ROUND((B23-D23)*H23*I23,3)</f>
        <v>205.90700000000001</v>
      </c>
      <c r="K23" s="68">
        <f t="shared" si="8"/>
        <v>201.87</v>
      </c>
      <c r="L23" s="66">
        <v>1.0999999999999999E-2</v>
      </c>
      <c r="M23" s="67">
        <f>ROUND(IF(G23&gt;K23,(G23-K23)*L23*(B23-D23),0),3)</f>
        <v>8.3239999999999998</v>
      </c>
      <c r="N23" s="61">
        <v>4.0000000000000001E-3</v>
      </c>
      <c r="O23" s="69">
        <f>ROUND(IF(G23&gt;K23,(G23-K23)*(B23-D23)*N23,0),3)</f>
        <v>3.0270000000000001</v>
      </c>
      <c r="P23" s="61">
        <v>0</v>
      </c>
      <c r="Q23" s="70">
        <f t="shared" si="1"/>
        <v>0</v>
      </c>
      <c r="R23" s="61">
        <v>0</v>
      </c>
      <c r="S23" s="71">
        <f t="shared" si="2"/>
        <v>0</v>
      </c>
      <c r="T23" s="72">
        <v>7.9150000000000002E-3</v>
      </c>
      <c r="U23" s="70">
        <f>ROUND((B23-C23-D23)*G23*T23,3)</f>
        <v>29.957000000000001</v>
      </c>
      <c r="V23" s="74">
        <f>SUM(J23+M23+O23+Q23+S23+U23)</f>
        <v>247.215</v>
      </c>
      <c r="W23" s="74">
        <f t="shared" si="3"/>
        <v>244.18800000000002</v>
      </c>
      <c r="X23" s="74">
        <f t="shared" si="4"/>
        <v>3.0270000000000001</v>
      </c>
    </row>
    <row r="24" spans="1:24" ht="20.100000000000001" customHeight="1" x14ac:dyDescent="0.2">
      <c r="A24" s="111" t="str">
        <f>'SDI IMSS'!A23</f>
        <v>MARCO ANTONIO TAPIA CORREA</v>
      </c>
      <c r="B24" s="62">
        <v>15</v>
      </c>
      <c r="C24" s="62"/>
      <c r="D24" s="62"/>
      <c r="E24" s="63">
        <f>'SDI IMSS'!N23</f>
        <v>198.67</v>
      </c>
      <c r="F24" s="64">
        <f t="shared" si="5"/>
        <v>1682.2500000000002</v>
      </c>
      <c r="G24" s="64">
        <f t="shared" si="0"/>
        <v>198.67</v>
      </c>
      <c r="H24" s="65">
        <v>67.290000000000006</v>
      </c>
      <c r="I24" s="66">
        <v>0.20399999999999999</v>
      </c>
      <c r="J24" s="67">
        <f t="shared" si="17"/>
        <v>205.90700000000001</v>
      </c>
      <c r="K24" s="68">
        <f t="shared" si="8"/>
        <v>201.87</v>
      </c>
      <c r="L24" s="66">
        <v>1.0999999999999999E-2</v>
      </c>
      <c r="M24" s="67">
        <f t="shared" si="21"/>
        <v>0</v>
      </c>
      <c r="N24" s="61">
        <v>4.0000000000000001E-3</v>
      </c>
      <c r="O24" s="69">
        <f t="shared" si="19"/>
        <v>0</v>
      </c>
      <c r="P24" s="61">
        <v>0</v>
      </c>
      <c r="Q24" s="70">
        <f t="shared" si="1"/>
        <v>0</v>
      </c>
      <c r="R24" s="61">
        <v>0</v>
      </c>
      <c r="S24" s="71">
        <f t="shared" si="2"/>
        <v>0</v>
      </c>
      <c r="T24" s="72">
        <v>7.9150000000000002E-3</v>
      </c>
      <c r="U24" s="70">
        <f t="shared" si="20"/>
        <v>23.587</v>
      </c>
      <c r="V24" s="74">
        <f t="shared" si="18"/>
        <v>229.494</v>
      </c>
      <c r="W24" s="74">
        <f t="shared" si="3"/>
        <v>229.494</v>
      </c>
      <c r="X24" s="74">
        <f t="shared" si="4"/>
        <v>0</v>
      </c>
    </row>
    <row r="25" spans="1:24" ht="20.100000000000001" customHeight="1" x14ac:dyDescent="0.2">
      <c r="A25" s="111" t="str">
        <f>'SDI IMSS'!A24</f>
        <v>MANUEL VILLALVAZO GUTIERREZ</v>
      </c>
      <c r="B25" s="62">
        <v>15</v>
      </c>
      <c r="C25" s="62"/>
      <c r="D25" s="62"/>
      <c r="E25" s="63">
        <f>'SDI IMSS'!N24</f>
        <v>196.01</v>
      </c>
      <c r="F25" s="64">
        <f t="shared" si="5"/>
        <v>1682.2500000000002</v>
      </c>
      <c r="G25" s="64">
        <f t="shared" si="0"/>
        <v>196.01</v>
      </c>
      <c r="H25" s="65">
        <v>67.290000000000006</v>
      </c>
      <c r="I25" s="66">
        <v>0.20399999999999999</v>
      </c>
      <c r="J25" s="67">
        <f t="shared" ref="J25:J30" si="41">ROUND((B25-D25)*H25*I25,3)</f>
        <v>205.90700000000001</v>
      </c>
      <c r="K25" s="68">
        <f t="shared" si="8"/>
        <v>201.87</v>
      </c>
      <c r="L25" s="66">
        <v>1.0999999999999999E-2</v>
      </c>
      <c r="M25" s="67">
        <f t="shared" ref="M25:M30" si="42">ROUND(IF(G25&gt;K25,(G25-K25)*L25*(B25-D25),0),3)</f>
        <v>0</v>
      </c>
      <c r="N25" s="61">
        <v>4.0000000000000001E-3</v>
      </c>
      <c r="O25" s="69">
        <f t="shared" ref="O25:O32" si="43">ROUND(IF(G25&gt;K25,(G25-K25)*(B25-D25)*N25,0),3)</f>
        <v>0</v>
      </c>
      <c r="P25" s="61">
        <v>0</v>
      </c>
      <c r="Q25" s="70">
        <f t="shared" si="1"/>
        <v>0</v>
      </c>
      <c r="R25" s="61">
        <v>0</v>
      </c>
      <c r="S25" s="71">
        <f t="shared" si="2"/>
        <v>0</v>
      </c>
      <c r="T25" s="72">
        <v>7.9150000000000002E-3</v>
      </c>
      <c r="U25" s="70">
        <f t="shared" ref="U25:U30" si="44">ROUND((B25-C25-D25)*G25*T25,3)</f>
        <v>23.271000000000001</v>
      </c>
      <c r="V25" s="74">
        <f t="shared" ref="V25:V34" si="45">SUM(J25+M25+O25+Q25+S25+U25)</f>
        <v>229.178</v>
      </c>
      <c r="W25" s="74">
        <f t="shared" si="3"/>
        <v>229.178</v>
      </c>
      <c r="X25" s="74">
        <f t="shared" si="4"/>
        <v>0</v>
      </c>
    </row>
    <row r="26" spans="1:24" ht="20.100000000000001" customHeight="1" x14ac:dyDescent="0.2">
      <c r="A26" s="111" t="str">
        <f>'SDI IMSS'!A25</f>
        <v xml:space="preserve">PATRICIA GARCÍA MARTÍNEZ </v>
      </c>
      <c r="B26" s="62">
        <v>15</v>
      </c>
      <c r="C26" s="62"/>
      <c r="D26" s="62"/>
      <c r="E26" s="63">
        <f>'SDI IMSS'!N25</f>
        <v>190.81</v>
      </c>
      <c r="F26" s="64">
        <f t="shared" si="5"/>
        <v>1682.2500000000002</v>
      </c>
      <c r="G26" s="64">
        <f t="shared" si="0"/>
        <v>190.81</v>
      </c>
      <c r="H26" s="65">
        <v>67.290000000000006</v>
      </c>
      <c r="I26" s="66">
        <v>0.20399999999999999</v>
      </c>
      <c r="J26" s="67">
        <f t="shared" si="41"/>
        <v>205.90700000000001</v>
      </c>
      <c r="K26" s="68">
        <f t="shared" si="8"/>
        <v>201.87</v>
      </c>
      <c r="L26" s="66">
        <v>1.0999999999999999E-2</v>
      </c>
      <c r="M26" s="67">
        <f t="shared" si="42"/>
        <v>0</v>
      </c>
      <c r="N26" s="61">
        <v>4.0000000000000001E-3</v>
      </c>
      <c r="O26" s="69">
        <f t="shared" si="43"/>
        <v>0</v>
      </c>
      <c r="P26" s="61">
        <v>0</v>
      </c>
      <c r="Q26" s="70">
        <f t="shared" si="1"/>
        <v>0</v>
      </c>
      <c r="R26" s="61">
        <v>0</v>
      </c>
      <c r="S26" s="71">
        <f t="shared" si="2"/>
        <v>0</v>
      </c>
      <c r="T26" s="72">
        <v>7.9150000000000002E-3</v>
      </c>
      <c r="U26" s="70">
        <f t="shared" si="44"/>
        <v>22.654</v>
      </c>
      <c r="V26" s="74">
        <f t="shared" si="45"/>
        <v>228.56100000000001</v>
      </c>
      <c r="W26" s="74">
        <f t="shared" si="3"/>
        <v>228.56100000000001</v>
      </c>
      <c r="X26" s="74">
        <f t="shared" si="4"/>
        <v>0</v>
      </c>
    </row>
    <row r="27" spans="1:24" ht="20.100000000000001" customHeight="1" x14ac:dyDescent="0.2">
      <c r="A27" s="111" t="str">
        <f>'SDI IMSS'!A26</f>
        <v>JOSE ANTONIO GUTIERREZ QUIROZ</v>
      </c>
      <c r="B27" s="62">
        <v>15</v>
      </c>
      <c r="C27" s="62"/>
      <c r="D27" s="62"/>
      <c r="E27" s="63">
        <f>'SDI IMSS'!N26</f>
        <v>185.61</v>
      </c>
      <c r="F27" s="64">
        <f t="shared" si="5"/>
        <v>1682.2500000000002</v>
      </c>
      <c r="G27" s="64">
        <f t="shared" ref="G27" si="46">IF(E27&gt;F27,F27,E27)</f>
        <v>185.61</v>
      </c>
      <c r="H27" s="65">
        <v>67.290000000000006</v>
      </c>
      <c r="I27" s="66">
        <v>0.20399999999999999</v>
      </c>
      <c r="J27" s="67">
        <f t="shared" ref="J27" si="47">ROUND((B27-D27)*H27*I27,3)</f>
        <v>205.90700000000001</v>
      </c>
      <c r="K27" s="68">
        <f t="shared" si="8"/>
        <v>201.87</v>
      </c>
      <c r="L27" s="66">
        <v>1.0999999999999999E-2</v>
      </c>
      <c r="M27" s="67">
        <f t="shared" ref="M27" si="48">ROUND(IF(G27&gt;K27,(G27-K27)*L27*(B27-D27),0),3)</f>
        <v>0</v>
      </c>
      <c r="N27" s="61">
        <v>4.0000000000000001E-3</v>
      </c>
      <c r="O27" s="69">
        <f t="shared" ref="O27" si="49">ROUND(IF(G27&gt;K27,(G27-K27)*(B27-D27)*N27,0),3)</f>
        <v>0</v>
      </c>
      <c r="P27" s="61">
        <v>0</v>
      </c>
      <c r="Q27" s="70">
        <f t="shared" ref="Q27" si="50">ROUND((B27-D27)*G27*P27,2)</f>
        <v>0</v>
      </c>
      <c r="R27" s="61">
        <v>0</v>
      </c>
      <c r="S27" s="71">
        <f t="shared" ref="S27" si="51">ROUND((B27-D27)*G27*R27,2)</f>
        <v>0</v>
      </c>
      <c r="T27" s="72">
        <v>7.9150000000000002E-3</v>
      </c>
      <c r="U27" s="70">
        <f t="shared" ref="U27" si="52">ROUND((B27-C27-D27)*G27*T27,3)</f>
        <v>22.036999999999999</v>
      </c>
      <c r="V27" s="74">
        <f t="shared" ref="V27" si="53">SUM(J27+M27+O27+Q27+S27+U27)</f>
        <v>227.94400000000002</v>
      </c>
      <c r="W27" s="74">
        <f t="shared" ref="W27" si="54">SUM(J27+M27+Q27+U27)</f>
        <v>227.94400000000002</v>
      </c>
      <c r="X27" s="74">
        <f t="shared" ref="X27" si="55">SUM(O27+S27)</f>
        <v>0</v>
      </c>
    </row>
    <row r="28" spans="1:24" ht="20.100000000000001" customHeight="1" x14ac:dyDescent="0.2">
      <c r="A28" s="111" t="str">
        <f>'SDI IMSS'!A27</f>
        <v>JORGE TORREZ MUNGUÍA</v>
      </c>
      <c r="B28" s="62">
        <v>15</v>
      </c>
      <c r="C28" s="62"/>
      <c r="D28" s="62"/>
      <c r="E28" s="63">
        <f>'SDI IMSS'!N27</f>
        <v>178.54</v>
      </c>
      <c r="F28" s="64">
        <f t="shared" si="5"/>
        <v>1682.2500000000002</v>
      </c>
      <c r="G28" s="64">
        <f t="shared" si="0"/>
        <v>178.54</v>
      </c>
      <c r="H28" s="65">
        <v>67.290000000000006</v>
      </c>
      <c r="I28" s="66">
        <v>0.20399999999999999</v>
      </c>
      <c r="J28" s="67">
        <f t="shared" si="41"/>
        <v>205.90700000000001</v>
      </c>
      <c r="K28" s="68">
        <f t="shared" si="8"/>
        <v>201.87</v>
      </c>
      <c r="L28" s="66">
        <v>1.0999999999999999E-2</v>
      </c>
      <c r="M28" s="67">
        <f t="shared" si="42"/>
        <v>0</v>
      </c>
      <c r="N28" s="61">
        <v>4.0000000000000001E-3</v>
      </c>
      <c r="O28" s="69">
        <f t="shared" si="43"/>
        <v>0</v>
      </c>
      <c r="P28" s="61">
        <v>0</v>
      </c>
      <c r="Q28" s="70">
        <f t="shared" si="1"/>
        <v>0</v>
      </c>
      <c r="R28" s="61">
        <v>0</v>
      </c>
      <c r="S28" s="71">
        <f t="shared" si="2"/>
        <v>0</v>
      </c>
      <c r="T28" s="72">
        <v>7.9150000000000002E-3</v>
      </c>
      <c r="U28" s="70">
        <f t="shared" si="44"/>
        <v>21.196999999999999</v>
      </c>
      <c r="V28" s="74">
        <f t="shared" si="45"/>
        <v>227.10400000000001</v>
      </c>
      <c r="W28" s="74">
        <f t="shared" si="3"/>
        <v>227.10400000000001</v>
      </c>
      <c r="X28" s="74">
        <f t="shared" si="4"/>
        <v>0</v>
      </c>
    </row>
    <row r="29" spans="1:24" ht="20.100000000000001" customHeight="1" x14ac:dyDescent="0.2">
      <c r="A29" s="111" t="str">
        <f>'SDI IMSS'!A28</f>
        <v>MIGUEL SOLORZANO SANCHEZ</v>
      </c>
      <c r="B29" s="62">
        <v>15</v>
      </c>
      <c r="C29" s="62"/>
      <c r="D29" s="62"/>
      <c r="E29" s="63">
        <f>'SDI IMSS'!N28</f>
        <v>176.13</v>
      </c>
      <c r="F29" s="64">
        <f t="shared" si="5"/>
        <v>1682.2500000000002</v>
      </c>
      <c r="G29" s="64">
        <f t="shared" si="0"/>
        <v>176.13</v>
      </c>
      <c r="H29" s="65">
        <v>67.290000000000006</v>
      </c>
      <c r="I29" s="66">
        <v>0.20399999999999999</v>
      </c>
      <c r="J29" s="67">
        <f t="shared" si="41"/>
        <v>205.90700000000001</v>
      </c>
      <c r="K29" s="68">
        <f t="shared" si="8"/>
        <v>201.87</v>
      </c>
      <c r="L29" s="66">
        <v>1.0999999999999999E-2</v>
      </c>
      <c r="M29" s="67">
        <f t="shared" si="42"/>
        <v>0</v>
      </c>
      <c r="N29" s="61">
        <v>4.0000000000000001E-3</v>
      </c>
      <c r="O29" s="69">
        <f t="shared" si="43"/>
        <v>0</v>
      </c>
      <c r="P29" s="61">
        <v>0</v>
      </c>
      <c r="Q29" s="70">
        <f t="shared" si="1"/>
        <v>0</v>
      </c>
      <c r="R29" s="61">
        <v>0</v>
      </c>
      <c r="S29" s="71">
        <f t="shared" si="2"/>
        <v>0</v>
      </c>
      <c r="T29" s="72">
        <v>7.9150000000000002E-3</v>
      </c>
      <c r="U29" s="70">
        <f t="shared" si="44"/>
        <v>20.911000000000001</v>
      </c>
      <c r="V29" s="74">
        <f t="shared" si="45"/>
        <v>226.81800000000001</v>
      </c>
      <c r="W29" s="74">
        <f t="shared" si="3"/>
        <v>226.81800000000001</v>
      </c>
      <c r="X29" s="74">
        <f t="shared" si="4"/>
        <v>0</v>
      </c>
    </row>
    <row r="30" spans="1:24" ht="20.100000000000001" customHeight="1" x14ac:dyDescent="0.2">
      <c r="A30" s="111" t="str">
        <f>'SDI IMSS'!A29</f>
        <v>IVAN GUADALUPE RODRIGUEZ GALVEZ</v>
      </c>
      <c r="B30" s="62">
        <v>15</v>
      </c>
      <c r="C30" s="62"/>
      <c r="D30" s="62"/>
      <c r="E30" s="63">
        <f>'SDI IMSS'!N29</f>
        <v>252.32</v>
      </c>
      <c r="F30" s="64">
        <f t="shared" si="5"/>
        <v>1682.2500000000002</v>
      </c>
      <c r="G30" s="64">
        <f t="shared" si="0"/>
        <v>252.32</v>
      </c>
      <c r="H30" s="65">
        <v>67.290000000000006</v>
      </c>
      <c r="I30" s="66">
        <v>0.20399999999999999</v>
      </c>
      <c r="J30" s="67">
        <f t="shared" si="41"/>
        <v>205.90700000000001</v>
      </c>
      <c r="K30" s="68">
        <f t="shared" si="8"/>
        <v>201.87</v>
      </c>
      <c r="L30" s="66">
        <v>1.0999999999999999E-2</v>
      </c>
      <c r="M30" s="67">
        <f t="shared" si="42"/>
        <v>8.3239999999999998</v>
      </c>
      <c r="N30" s="61">
        <v>4.0000000000000001E-3</v>
      </c>
      <c r="O30" s="69">
        <f t="shared" si="43"/>
        <v>3.0270000000000001</v>
      </c>
      <c r="P30" s="61">
        <v>0</v>
      </c>
      <c r="Q30" s="70">
        <f t="shared" si="1"/>
        <v>0</v>
      </c>
      <c r="R30" s="61">
        <v>0</v>
      </c>
      <c r="S30" s="71">
        <f t="shared" si="2"/>
        <v>0</v>
      </c>
      <c r="T30" s="72">
        <v>7.9150000000000002E-3</v>
      </c>
      <c r="U30" s="70">
        <f t="shared" si="44"/>
        <v>29.957000000000001</v>
      </c>
      <c r="V30" s="74">
        <f t="shared" si="45"/>
        <v>247.215</v>
      </c>
      <c r="W30" s="74">
        <f t="shared" si="3"/>
        <v>244.18800000000002</v>
      </c>
      <c r="X30" s="74">
        <f t="shared" si="4"/>
        <v>3.0270000000000001</v>
      </c>
    </row>
    <row r="31" spans="1:24" ht="20.100000000000001" customHeight="1" x14ac:dyDescent="0.2">
      <c r="A31" s="111" t="str">
        <f>'SDI IMSS'!A30</f>
        <v>JESUS RAMON GAUNA SIGALA</v>
      </c>
      <c r="B31" s="62">
        <v>15</v>
      </c>
      <c r="C31" s="62"/>
      <c r="D31" s="62"/>
      <c r="E31" s="63">
        <f>'SDI IMSS'!N30</f>
        <v>1037.58</v>
      </c>
      <c r="F31" s="64">
        <f t="shared" si="5"/>
        <v>1682.2500000000002</v>
      </c>
      <c r="G31" s="64">
        <f t="shared" ref="G31" si="56">IF(E31&gt;F31,F31,E31)</f>
        <v>1037.58</v>
      </c>
      <c r="H31" s="65">
        <v>67.290000000000006</v>
      </c>
      <c r="I31" s="66">
        <v>0.20399999999999999</v>
      </c>
      <c r="J31" s="67">
        <f t="shared" ref="J31" si="57">ROUND((B31-D31)*H31*I31,3)</f>
        <v>205.90700000000001</v>
      </c>
      <c r="K31" s="68">
        <f t="shared" si="8"/>
        <v>201.87</v>
      </c>
      <c r="L31" s="66">
        <v>1.0999999999999999E-2</v>
      </c>
      <c r="M31" s="67">
        <f t="shared" ref="M31" si="58">ROUND(IF(G31&gt;K31,(G31-K31)*L31*(B31-D31),0),3)</f>
        <v>137.892</v>
      </c>
      <c r="N31" s="61">
        <v>4.0000000000000001E-3</v>
      </c>
      <c r="O31" s="69">
        <f t="shared" ref="O31" si="59">ROUND(IF(G31&gt;K31,(G31-K31)*(B31-D31)*N31,0),3)</f>
        <v>50.143000000000001</v>
      </c>
      <c r="P31" s="61">
        <v>0</v>
      </c>
      <c r="Q31" s="70">
        <f t="shared" ref="Q31" si="60">ROUND((B31-D31)*G31*P31,2)</f>
        <v>0</v>
      </c>
      <c r="R31" s="61">
        <v>0</v>
      </c>
      <c r="S31" s="71">
        <f t="shared" ref="S31" si="61">ROUND((B31-D31)*G31*R31,2)</f>
        <v>0</v>
      </c>
      <c r="T31" s="72">
        <v>7.9150000000000002E-3</v>
      </c>
      <c r="U31" s="70">
        <f t="shared" ref="U31" si="62">ROUND((B31-C31-D31)*G31*T31,3)</f>
        <v>123.187</v>
      </c>
      <c r="V31" s="74">
        <f t="shared" ref="V31" si="63">SUM(J31+M31+O31+Q31+S31+U31)</f>
        <v>517.12900000000002</v>
      </c>
      <c r="W31" s="74">
        <f t="shared" ref="W31" si="64">SUM(J31+M31+Q31+U31)</f>
        <v>466.98599999999999</v>
      </c>
      <c r="X31" s="74">
        <f t="shared" ref="X31" si="65">SUM(O31+S31)</f>
        <v>50.143000000000001</v>
      </c>
    </row>
    <row r="32" spans="1:24" ht="20.100000000000001" customHeight="1" x14ac:dyDescent="0.2">
      <c r="A32" s="111" t="str">
        <f>'SDI IMSS'!A31</f>
        <v>MARIA ESTHER AGUAYO QUIROZ</v>
      </c>
      <c r="B32" s="62">
        <v>15</v>
      </c>
      <c r="C32" s="62"/>
      <c r="D32" s="62"/>
      <c r="E32" s="63">
        <f>'SDI IMSS'!N31</f>
        <v>230.5</v>
      </c>
      <c r="F32" s="64">
        <f t="shared" si="5"/>
        <v>1682.2500000000002</v>
      </c>
      <c r="G32" s="64">
        <f t="shared" si="0"/>
        <v>230.5</v>
      </c>
      <c r="H32" s="65">
        <v>67.290000000000006</v>
      </c>
      <c r="I32" s="66">
        <v>0.20399999999999999</v>
      </c>
      <c r="J32" s="67">
        <f>ROUND((B32-D32)*H32*I32,3)</f>
        <v>205.90700000000001</v>
      </c>
      <c r="K32" s="68">
        <f t="shared" si="8"/>
        <v>201.87</v>
      </c>
      <c r="L32" s="66">
        <v>1.0999999999999999E-2</v>
      </c>
      <c r="M32" s="67">
        <f>ROUND(IF(G32&gt;K32,(G32-K32)*L32*(B32-D32),0),3)</f>
        <v>4.7240000000000002</v>
      </c>
      <c r="N32" s="61">
        <v>4.0000000000000001E-3</v>
      </c>
      <c r="O32" s="69">
        <f t="shared" si="43"/>
        <v>1.718</v>
      </c>
      <c r="P32" s="61">
        <v>0</v>
      </c>
      <c r="Q32" s="70">
        <f t="shared" si="1"/>
        <v>0</v>
      </c>
      <c r="R32" s="61">
        <v>0</v>
      </c>
      <c r="S32" s="71">
        <f t="shared" si="2"/>
        <v>0</v>
      </c>
      <c r="T32" s="72">
        <v>7.9150000000000002E-3</v>
      </c>
      <c r="U32" s="70">
        <f>ROUND((B32-C32-D32)*G32*T32,3)</f>
        <v>27.366</v>
      </c>
      <c r="V32" s="74">
        <f t="shared" si="45"/>
        <v>239.71499999999997</v>
      </c>
      <c r="W32" s="74">
        <f t="shared" si="3"/>
        <v>237.99700000000001</v>
      </c>
      <c r="X32" s="74">
        <f t="shared" si="4"/>
        <v>1.718</v>
      </c>
    </row>
    <row r="33" spans="1:24" ht="20.100000000000001" customHeight="1" x14ac:dyDescent="0.2">
      <c r="A33" s="111" t="str">
        <f>'SDI IMSS'!A32</f>
        <v>MIGUEL ANGEL MACIEL GUZMAN</v>
      </c>
      <c r="B33" s="62">
        <v>15</v>
      </c>
      <c r="C33" s="62"/>
      <c r="D33" s="62"/>
      <c r="E33" s="63">
        <f>'SDI IMSS'!N32</f>
        <v>954.99</v>
      </c>
      <c r="F33" s="64">
        <f t="shared" si="5"/>
        <v>1682.2500000000002</v>
      </c>
      <c r="G33" s="64">
        <f t="shared" si="0"/>
        <v>954.99</v>
      </c>
      <c r="H33" s="65">
        <v>67.290000000000006</v>
      </c>
      <c r="I33" s="66">
        <v>0.20399999999999999</v>
      </c>
      <c r="J33" s="67">
        <f t="shared" si="17"/>
        <v>205.90700000000001</v>
      </c>
      <c r="K33" s="68">
        <f t="shared" si="8"/>
        <v>201.87</v>
      </c>
      <c r="L33" s="66">
        <v>1.0999999999999999E-2</v>
      </c>
      <c r="M33" s="67">
        <f t="shared" ref="M33:M39" si="66">ROUND(IF(G33&gt;K33,(G33-K33)*L33*(B33-D33),0),3)</f>
        <v>124.265</v>
      </c>
      <c r="N33" s="61">
        <v>4.0000000000000001E-3</v>
      </c>
      <c r="O33" s="69">
        <f t="shared" ref="O33:O39" si="67">ROUND(IF(G33&gt;K33,(G33-K33)*(B33-D33)*N33,0),3)</f>
        <v>45.186999999999998</v>
      </c>
      <c r="P33" s="61">
        <v>0</v>
      </c>
      <c r="Q33" s="70">
        <f t="shared" si="1"/>
        <v>0</v>
      </c>
      <c r="R33" s="61"/>
      <c r="S33" s="71">
        <f t="shared" si="2"/>
        <v>0</v>
      </c>
      <c r="T33" s="72">
        <v>7.9150000000000002E-3</v>
      </c>
      <c r="U33" s="70">
        <f t="shared" si="20"/>
        <v>113.381</v>
      </c>
      <c r="V33" s="74">
        <f t="shared" si="45"/>
        <v>488.74</v>
      </c>
      <c r="W33" s="74">
        <f t="shared" si="3"/>
        <v>443.553</v>
      </c>
      <c r="X33" s="74">
        <f t="shared" si="4"/>
        <v>45.186999999999998</v>
      </c>
    </row>
    <row r="34" spans="1:24" ht="20.100000000000001" customHeight="1" x14ac:dyDescent="0.2">
      <c r="A34" s="111" t="str">
        <f>'SDI IMSS'!A33</f>
        <v>EMMANUEL VEGA NEGRETE</v>
      </c>
      <c r="B34" s="62">
        <v>15</v>
      </c>
      <c r="C34" s="62"/>
      <c r="D34" s="62"/>
      <c r="E34" s="63">
        <f>'SDI IMSS'!N33</f>
        <v>289.01</v>
      </c>
      <c r="F34" s="64">
        <f t="shared" si="5"/>
        <v>1682.2500000000002</v>
      </c>
      <c r="G34" s="64">
        <f t="shared" si="0"/>
        <v>289.01</v>
      </c>
      <c r="H34" s="65">
        <v>67.290000000000006</v>
      </c>
      <c r="I34" s="66">
        <v>0.20399999999999999</v>
      </c>
      <c r="J34" s="67">
        <f>ROUND((B34-D34)*H34*I34,3)</f>
        <v>205.90700000000001</v>
      </c>
      <c r="K34" s="68">
        <f t="shared" si="8"/>
        <v>201.87</v>
      </c>
      <c r="L34" s="66">
        <v>1.0999999999999999E-2</v>
      </c>
      <c r="M34" s="67">
        <f>ROUND(IF(G34&gt;K34,(G34-K34)*L34*(B34-D34),0),3)</f>
        <v>14.378</v>
      </c>
      <c r="N34" s="61">
        <v>4.0000000000000001E-3</v>
      </c>
      <c r="O34" s="69">
        <f>ROUND(IF(G34&gt;K34,(G34-K34)*(B34-D34)*N34,0),3)</f>
        <v>5.2279999999999998</v>
      </c>
      <c r="P34" s="61">
        <v>0</v>
      </c>
      <c r="Q34" s="70">
        <f t="shared" si="1"/>
        <v>0</v>
      </c>
      <c r="R34" s="61"/>
      <c r="S34" s="71">
        <f t="shared" si="2"/>
        <v>0</v>
      </c>
      <c r="T34" s="72">
        <v>7.9150000000000002E-3</v>
      </c>
      <c r="U34" s="70">
        <f>ROUND((B34-C34-D34)*G34*T34,3)</f>
        <v>34.313000000000002</v>
      </c>
      <c r="V34" s="74">
        <f t="shared" si="45"/>
        <v>259.82600000000002</v>
      </c>
      <c r="W34" s="74">
        <f t="shared" si="3"/>
        <v>254.59800000000001</v>
      </c>
      <c r="X34" s="74">
        <f t="shared" si="4"/>
        <v>5.2279999999999998</v>
      </c>
    </row>
    <row r="35" spans="1:24" ht="20.100000000000001" customHeight="1" x14ac:dyDescent="0.2">
      <c r="A35" s="111" t="str">
        <f>'SDI IMSS'!A34</f>
        <v>JOSE ANDRADE GARCIA</v>
      </c>
      <c r="B35" s="62">
        <v>15</v>
      </c>
      <c r="C35" s="62"/>
      <c r="D35" s="62"/>
      <c r="E35" s="63">
        <f>'SDI IMSS'!N34</f>
        <v>899.58</v>
      </c>
      <c r="F35" s="64">
        <f t="shared" si="5"/>
        <v>1682.2500000000002</v>
      </c>
      <c r="G35" s="64">
        <f t="shared" si="0"/>
        <v>899.58</v>
      </c>
      <c r="H35" s="65">
        <v>67.290000000000006</v>
      </c>
      <c r="I35" s="66">
        <v>0.20399999999999999</v>
      </c>
      <c r="J35" s="67">
        <f t="shared" si="17"/>
        <v>205.90700000000001</v>
      </c>
      <c r="K35" s="68">
        <f t="shared" si="8"/>
        <v>201.87</v>
      </c>
      <c r="L35" s="66">
        <v>1.0999999999999999E-2</v>
      </c>
      <c r="M35" s="67">
        <f t="shared" si="66"/>
        <v>115.122</v>
      </c>
      <c r="N35" s="61">
        <v>4.0000000000000001E-3</v>
      </c>
      <c r="O35" s="69">
        <f t="shared" si="67"/>
        <v>41.863</v>
      </c>
      <c r="P35" s="61">
        <v>0</v>
      </c>
      <c r="Q35" s="70">
        <f t="shared" si="1"/>
        <v>0</v>
      </c>
      <c r="R35" s="61">
        <v>0</v>
      </c>
      <c r="S35" s="71">
        <f t="shared" si="2"/>
        <v>0</v>
      </c>
      <c r="T35" s="72">
        <v>7.9150000000000002E-3</v>
      </c>
      <c r="U35" s="70">
        <f t="shared" si="20"/>
        <v>106.803</v>
      </c>
      <c r="V35" s="74">
        <f t="shared" si="18"/>
        <v>469.69499999999999</v>
      </c>
      <c r="W35" s="74">
        <f t="shared" si="3"/>
        <v>427.83199999999999</v>
      </c>
      <c r="X35" s="74">
        <f t="shared" si="4"/>
        <v>41.863</v>
      </c>
    </row>
    <row r="36" spans="1:24" ht="20.100000000000001" customHeight="1" x14ac:dyDescent="0.2">
      <c r="A36" s="111" t="str">
        <f>'SDI IMSS'!A35</f>
        <v>GUILLERMINA GOMEZ MARTINEZ</v>
      </c>
      <c r="B36" s="62">
        <v>15</v>
      </c>
      <c r="C36" s="62"/>
      <c r="D36" s="62"/>
      <c r="E36" s="63">
        <f>'SDI IMSS'!N35</f>
        <v>220.28</v>
      </c>
      <c r="F36" s="64">
        <f t="shared" si="5"/>
        <v>1682.2500000000002</v>
      </c>
      <c r="G36" s="64">
        <f t="shared" si="0"/>
        <v>220.28</v>
      </c>
      <c r="H36" s="65">
        <v>67.290000000000006</v>
      </c>
      <c r="I36" s="66">
        <v>0.20399999999999999</v>
      </c>
      <c r="J36" s="67">
        <f>ROUND((B36-D36)*H36*I36,3)</f>
        <v>205.90700000000001</v>
      </c>
      <c r="K36" s="68">
        <f t="shared" si="8"/>
        <v>201.87</v>
      </c>
      <c r="L36" s="66">
        <v>1.0999999999999999E-2</v>
      </c>
      <c r="M36" s="67">
        <f>ROUND(IF(G36&gt;K36,(G36-K36)*L36*(B36-D36),0),3)</f>
        <v>3.0379999999999998</v>
      </c>
      <c r="N36" s="61">
        <v>4.0000000000000001E-3</v>
      </c>
      <c r="O36" s="69">
        <f>ROUND(IF(G36&gt;K36,(G36-K36)*(B36-D36)*N36,0),3)</f>
        <v>1.105</v>
      </c>
      <c r="P36" s="61">
        <v>0</v>
      </c>
      <c r="Q36" s="70">
        <f t="shared" si="1"/>
        <v>0</v>
      </c>
      <c r="R36" s="61">
        <v>0</v>
      </c>
      <c r="S36" s="71">
        <f t="shared" si="2"/>
        <v>0</v>
      </c>
      <c r="T36" s="72">
        <v>7.9150000000000002E-3</v>
      </c>
      <c r="U36" s="70">
        <f>ROUND((B36-C36-D36)*G36*T36,3)</f>
        <v>26.152999999999999</v>
      </c>
      <c r="V36" s="74">
        <f>SUM(J36+M36+O36+Q36+S36+U36)</f>
        <v>236.203</v>
      </c>
      <c r="W36" s="74">
        <f t="shared" si="3"/>
        <v>235.09800000000001</v>
      </c>
      <c r="X36" s="74">
        <f t="shared" si="4"/>
        <v>1.105</v>
      </c>
    </row>
    <row r="37" spans="1:24" ht="20.100000000000001" customHeight="1" x14ac:dyDescent="0.2">
      <c r="A37" s="111" t="str">
        <f>'SDI IMSS'!A36</f>
        <v>LUCIEL ESMERALDA MEDINA MENDEZ</v>
      </c>
      <c r="B37" s="62">
        <v>15</v>
      </c>
      <c r="C37" s="62"/>
      <c r="D37" s="62"/>
      <c r="E37" s="63">
        <f>'SDI IMSS'!N36</f>
        <v>201.73</v>
      </c>
      <c r="F37" s="64">
        <f t="shared" si="5"/>
        <v>1682.2500000000002</v>
      </c>
      <c r="G37" s="64">
        <f t="shared" si="0"/>
        <v>201.73</v>
      </c>
      <c r="H37" s="65">
        <v>67.290000000000006</v>
      </c>
      <c r="I37" s="66">
        <v>0.20399999999999999</v>
      </c>
      <c r="J37" s="67">
        <f>ROUND((B37-D37)*H37*I37,3)</f>
        <v>205.90700000000001</v>
      </c>
      <c r="K37" s="68">
        <f t="shared" si="8"/>
        <v>201.87</v>
      </c>
      <c r="L37" s="66">
        <v>1.0999999999999999E-2</v>
      </c>
      <c r="M37" s="67">
        <f>ROUND(IF(G37&gt;K37,(G37-K37)*L37*(B37-D37),0),3)</f>
        <v>0</v>
      </c>
      <c r="N37" s="61">
        <v>4.0000000000000001E-3</v>
      </c>
      <c r="O37" s="69">
        <f>ROUND(IF(G37&gt;K37,(G37-K37)*(B37-D37)*N37,0),3)</f>
        <v>0</v>
      </c>
      <c r="P37" s="61">
        <v>0</v>
      </c>
      <c r="Q37" s="70">
        <f t="shared" si="1"/>
        <v>0</v>
      </c>
      <c r="R37" s="61">
        <v>0</v>
      </c>
      <c r="S37" s="71">
        <f t="shared" si="2"/>
        <v>0</v>
      </c>
      <c r="T37" s="72">
        <v>7.9150000000000002E-3</v>
      </c>
      <c r="U37" s="70">
        <f>ROUND((B37-C37-D37)*G37*T37,3)</f>
        <v>23.95</v>
      </c>
      <c r="V37" s="74">
        <f>SUM(J37+M37+O37+Q37+S37+U37)</f>
        <v>229.857</v>
      </c>
      <c r="W37" s="74">
        <f t="shared" si="3"/>
        <v>229.857</v>
      </c>
      <c r="X37" s="74">
        <f t="shared" si="4"/>
        <v>0</v>
      </c>
    </row>
    <row r="38" spans="1:24" ht="20.100000000000001" customHeight="1" x14ac:dyDescent="0.2">
      <c r="A38" s="111" t="str">
        <f>'SDI IMSS'!A37</f>
        <v>ANGELICA DEL ROCIO AMEZCUA RODRIGUEZ</v>
      </c>
      <c r="B38" s="62">
        <v>15</v>
      </c>
      <c r="C38" s="62"/>
      <c r="D38" s="62"/>
      <c r="E38" s="63">
        <f>'SDI IMSS'!N37</f>
        <v>289.01</v>
      </c>
      <c r="F38" s="64">
        <f t="shared" si="5"/>
        <v>1682.2500000000002</v>
      </c>
      <c r="G38" s="64">
        <f t="shared" si="0"/>
        <v>289.01</v>
      </c>
      <c r="H38" s="65">
        <v>67.290000000000006</v>
      </c>
      <c r="I38" s="66">
        <v>0.20399999999999999</v>
      </c>
      <c r="J38" s="67">
        <f>ROUND((B38-D38)*H38*I38,3)</f>
        <v>205.90700000000001</v>
      </c>
      <c r="K38" s="68">
        <f t="shared" si="8"/>
        <v>201.87</v>
      </c>
      <c r="L38" s="66">
        <v>1.0999999999999999E-2</v>
      </c>
      <c r="M38" s="67">
        <f>ROUND(IF(G38&gt;K38,(G38-K38)*L38*(B38-D38),0),3)</f>
        <v>14.378</v>
      </c>
      <c r="N38" s="61">
        <v>4.0000000000000001E-3</v>
      </c>
      <c r="O38" s="69">
        <f>ROUND(IF(G38&gt;K38,(G38-K38)*(B38-D38)*N38,0),3)</f>
        <v>5.2279999999999998</v>
      </c>
      <c r="P38" s="61">
        <v>0</v>
      </c>
      <c r="Q38" s="70">
        <f t="shared" si="1"/>
        <v>0</v>
      </c>
      <c r="R38" s="61">
        <v>0</v>
      </c>
      <c r="S38" s="71">
        <f t="shared" si="2"/>
        <v>0</v>
      </c>
      <c r="T38" s="72">
        <v>7.9150000000000002E-3</v>
      </c>
      <c r="U38" s="70">
        <f>ROUND((B38-C38-D38)*G38*T38,3)</f>
        <v>34.313000000000002</v>
      </c>
      <c r="V38" s="74">
        <f>SUM(J38+M38+O38+Q38+S38+U38)</f>
        <v>259.82600000000002</v>
      </c>
      <c r="W38" s="74">
        <f t="shared" si="3"/>
        <v>254.59800000000001</v>
      </c>
      <c r="X38" s="74">
        <f t="shared" si="4"/>
        <v>5.2279999999999998</v>
      </c>
    </row>
    <row r="39" spans="1:24" ht="20.100000000000001" customHeight="1" x14ac:dyDescent="0.2">
      <c r="A39" s="111" t="str">
        <f>'SDI IMSS'!A38</f>
        <v>NORMA LETICIA BALTAZAR SANTOS</v>
      </c>
      <c r="B39" s="62">
        <v>15</v>
      </c>
      <c r="C39" s="62"/>
      <c r="D39" s="62"/>
      <c r="E39" s="63">
        <f>'SDI IMSS'!N38</f>
        <v>220.49</v>
      </c>
      <c r="F39" s="64">
        <f t="shared" si="5"/>
        <v>1682.2500000000002</v>
      </c>
      <c r="G39" s="64">
        <f t="shared" si="0"/>
        <v>220.49</v>
      </c>
      <c r="H39" s="65">
        <v>67.290000000000006</v>
      </c>
      <c r="I39" s="66">
        <v>0.20399999999999999</v>
      </c>
      <c r="J39" s="67">
        <f t="shared" si="17"/>
        <v>205.90700000000001</v>
      </c>
      <c r="K39" s="68">
        <f t="shared" si="8"/>
        <v>201.87</v>
      </c>
      <c r="L39" s="66">
        <v>1.0999999999999999E-2</v>
      </c>
      <c r="M39" s="67">
        <f t="shared" si="66"/>
        <v>3.0720000000000001</v>
      </c>
      <c r="N39" s="61">
        <v>4.0000000000000001E-3</v>
      </c>
      <c r="O39" s="69">
        <f t="shared" si="67"/>
        <v>1.117</v>
      </c>
      <c r="P39" s="61">
        <v>0</v>
      </c>
      <c r="Q39" s="70">
        <f t="shared" si="1"/>
        <v>0</v>
      </c>
      <c r="R39" s="61">
        <v>0</v>
      </c>
      <c r="S39" s="71">
        <f t="shared" si="2"/>
        <v>0</v>
      </c>
      <c r="T39" s="72">
        <v>7.9150000000000002E-3</v>
      </c>
      <c r="U39" s="70">
        <f t="shared" si="20"/>
        <v>26.178000000000001</v>
      </c>
      <c r="V39" s="74">
        <f t="shared" si="18"/>
        <v>236.274</v>
      </c>
      <c r="W39" s="74">
        <f t="shared" si="3"/>
        <v>235.15700000000001</v>
      </c>
      <c r="X39" s="74">
        <f t="shared" si="4"/>
        <v>1.117</v>
      </c>
    </row>
    <row r="40" spans="1:24" ht="20.100000000000001" customHeight="1" x14ac:dyDescent="0.2">
      <c r="A40" s="111" t="str">
        <f>'SDI IMSS'!A39</f>
        <v>NAYELI CASTEÑEDA CUEVAS</v>
      </c>
      <c r="B40" s="62">
        <v>15</v>
      </c>
      <c r="C40" s="62"/>
      <c r="D40" s="62"/>
      <c r="E40" s="63">
        <f>'SDI IMSS'!N39</f>
        <v>210.69</v>
      </c>
      <c r="F40" s="64">
        <f t="shared" si="5"/>
        <v>1682.2500000000002</v>
      </c>
      <c r="G40" s="64">
        <f t="shared" si="0"/>
        <v>210.69</v>
      </c>
      <c r="H40" s="65">
        <v>67.290000000000006</v>
      </c>
      <c r="I40" s="66">
        <v>0.20399999999999999</v>
      </c>
      <c r="J40" s="67">
        <f>ROUND((B40-D40)*H40*I40,3)</f>
        <v>205.90700000000001</v>
      </c>
      <c r="K40" s="68">
        <f t="shared" si="8"/>
        <v>201.87</v>
      </c>
      <c r="L40" s="66">
        <v>1.0999999999999999E-2</v>
      </c>
      <c r="M40" s="67">
        <f>ROUND(IF(G40&gt;K40,(G40-K40)*L40*(B40-D40),0),3)</f>
        <v>1.4550000000000001</v>
      </c>
      <c r="N40" s="61">
        <v>4.0000000000000001E-3</v>
      </c>
      <c r="O40" s="69">
        <f>ROUND(IF(G40&gt;K40,(G40-K40)*(B40-D40)*N40,0),3)</f>
        <v>0.52900000000000003</v>
      </c>
      <c r="P40" s="61">
        <v>0</v>
      </c>
      <c r="Q40" s="70">
        <f t="shared" si="1"/>
        <v>0</v>
      </c>
      <c r="R40" s="61">
        <v>0</v>
      </c>
      <c r="S40" s="71">
        <f t="shared" si="2"/>
        <v>0</v>
      </c>
      <c r="T40" s="72">
        <v>7.9150000000000002E-3</v>
      </c>
      <c r="U40" s="70">
        <f>ROUND((B40-C40-D40)*G40*T40,3)</f>
        <v>25.013999999999999</v>
      </c>
      <c r="V40" s="74">
        <f>SUM(J40+M40+O40+Q40+S40+U40)</f>
        <v>232.90500000000003</v>
      </c>
      <c r="W40" s="74">
        <f t="shared" si="3"/>
        <v>232.37600000000003</v>
      </c>
      <c r="X40" s="74">
        <f t="shared" si="4"/>
        <v>0.52900000000000003</v>
      </c>
    </row>
    <row r="41" spans="1:24" ht="20.100000000000001" customHeight="1" x14ac:dyDescent="0.2">
      <c r="A41" s="111" t="str">
        <f>'SDI IMSS'!A40</f>
        <v>LAURA REBECA PIZANO ORTEGA</v>
      </c>
      <c r="B41" s="62">
        <v>15</v>
      </c>
      <c r="C41" s="62"/>
      <c r="D41" s="62"/>
      <c r="E41" s="63">
        <f>'SDI IMSS'!N40</f>
        <v>210.69</v>
      </c>
      <c r="F41" s="64">
        <f t="shared" si="5"/>
        <v>1682.2500000000002</v>
      </c>
      <c r="G41" s="64">
        <f t="shared" ref="G41" si="68">IF(E41&gt;F41,F41,E41)</f>
        <v>210.69</v>
      </c>
      <c r="H41" s="65">
        <v>67.290000000000006</v>
      </c>
      <c r="I41" s="66">
        <v>0.20399999999999999</v>
      </c>
      <c r="J41" s="67">
        <f>ROUND((B41-D41)*H41*I41,3)</f>
        <v>205.90700000000001</v>
      </c>
      <c r="K41" s="68">
        <f t="shared" si="8"/>
        <v>201.87</v>
      </c>
      <c r="L41" s="66">
        <v>1.0999999999999999E-2</v>
      </c>
      <c r="M41" s="67">
        <f>ROUND(IF(G41&gt;K41,(G41-K41)*L41*(B41-D41),0),3)</f>
        <v>1.4550000000000001</v>
      </c>
      <c r="N41" s="61">
        <v>4.0000000000000001E-3</v>
      </c>
      <c r="O41" s="69">
        <f>ROUND(IF(G41&gt;K41,(G41-K41)*(B41-D41)*N41,0),3)</f>
        <v>0.52900000000000003</v>
      </c>
      <c r="P41" s="61">
        <v>0</v>
      </c>
      <c r="Q41" s="70">
        <f t="shared" ref="Q41" si="69">ROUND((B41-D41)*G41*P41,2)</f>
        <v>0</v>
      </c>
      <c r="R41" s="61">
        <v>0</v>
      </c>
      <c r="S41" s="71">
        <f t="shared" ref="S41" si="70">ROUND((B41-D41)*G41*R41,2)</f>
        <v>0</v>
      </c>
      <c r="T41" s="72">
        <v>7.9150000000000002E-3</v>
      </c>
      <c r="U41" s="70">
        <f>ROUND((B41-C41-D41)*G41*T41,3)</f>
        <v>25.013999999999999</v>
      </c>
      <c r="V41" s="74">
        <f>SUM(J41+M41+O41+Q41+S41+U41)</f>
        <v>232.90500000000003</v>
      </c>
      <c r="W41" s="74">
        <f t="shared" ref="W41" si="71">SUM(J41+M41+Q41+U41)</f>
        <v>232.37600000000003</v>
      </c>
      <c r="X41" s="74">
        <f t="shared" ref="X41" si="72">SUM(O41+S41)</f>
        <v>0.52900000000000003</v>
      </c>
    </row>
    <row r="42" spans="1:24" ht="20.100000000000001" customHeight="1" x14ac:dyDescent="0.2">
      <c r="A42" s="111" t="str">
        <f>'SDI IMSS'!A41</f>
        <v>ROGELIO RAMIREZ MORENO</v>
      </c>
      <c r="B42" s="62">
        <v>15</v>
      </c>
      <c r="C42" s="62"/>
      <c r="D42" s="62"/>
      <c r="E42" s="63">
        <f>'SDI IMSS'!N41</f>
        <v>673.26</v>
      </c>
      <c r="F42" s="64">
        <f t="shared" si="5"/>
        <v>1682.2500000000002</v>
      </c>
      <c r="G42" s="64">
        <f t="shared" si="0"/>
        <v>673.26</v>
      </c>
      <c r="H42" s="65">
        <v>67.290000000000006</v>
      </c>
      <c r="I42" s="66">
        <v>0.20399999999999999</v>
      </c>
      <c r="J42" s="67">
        <f>ROUND((B42-D42)*H42*I42,3)</f>
        <v>205.90700000000001</v>
      </c>
      <c r="K42" s="68">
        <f t="shared" si="8"/>
        <v>201.87</v>
      </c>
      <c r="L42" s="66">
        <v>1.0999999999999999E-2</v>
      </c>
      <c r="M42" s="67">
        <f>ROUND(IF(G42&gt;K42,(G42-K42)*L42*(B42-D42),0),3)</f>
        <v>77.778999999999996</v>
      </c>
      <c r="N42" s="61">
        <v>4.0000000000000001E-3</v>
      </c>
      <c r="O42" s="69">
        <f>ROUND(IF(G42&gt;K42,(G42-K42)*(B42-D42)*N42,0),3)</f>
        <v>28.283000000000001</v>
      </c>
      <c r="P42" s="61">
        <v>0</v>
      </c>
      <c r="Q42" s="70">
        <f t="shared" si="1"/>
        <v>0</v>
      </c>
      <c r="R42" s="61">
        <v>0</v>
      </c>
      <c r="S42" s="71">
        <f t="shared" si="2"/>
        <v>0</v>
      </c>
      <c r="T42" s="72">
        <v>7.9150000000000002E-3</v>
      </c>
      <c r="U42" s="70">
        <f>ROUND((B42-C42-D42)*G42*T42,3)</f>
        <v>79.933000000000007</v>
      </c>
      <c r="V42" s="74">
        <f>SUM(J42+M42+O42+Q42+S42+U42)</f>
        <v>391.90200000000004</v>
      </c>
      <c r="W42" s="74">
        <f t="shared" si="3"/>
        <v>363.61900000000003</v>
      </c>
      <c r="X42" s="74">
        <f t="shared" si="4"/>
        <v>28.283000000000001</v>
      </c>
    </row>
    <row r="43" spans="1:24" ht="20.100000000000001" customHeight="1" x14ac:dyDescent="0.2">
      <c r="A43" s="111" t="str">
        <f>'SDI IMSS'!A42</f>
        <v>SOCRATES VAZQUEZ RAMOS</v>
      </c>
      <c r="B43" s="62">
        <v>15</v>
      </c>
      <c r="C43" s="62"/>
      <c r="D43" s="62"/>
      <c r="E43" s="63">
        <f>'SDI IMSS'!N42</f>
        <v>226.57</v>
      </c>
      <c r="F43" s="64">
        <f t="shared" si="5"/>
        <v>1682.2500000000002</v>
      </c>
      <c r="G43" s="64">
        <f t="shared" si="0"/>
        <v>226.57</v>
      </c>
      <c r="H43" s="65">
        <v>67.290000000000006</v>
      </c>
      <c r="I43" s="66">
        <v>0.20399999999999999</v>
      </c>
      <c r="J43" s="67">
        <f>ROUND((B43-D43)*H43*I43,3)</f>
        <v>205.90700000000001</v>
      </c>
      <c r="K43" s="68">
        <f t="shared" si="8"/>
        <v>201.87</v>
      </c>
      <c r="L43" s="66">
        <v>1.0999999999999999E-2</v>
      </c>
      <c r="M43" s="67">
        <f>ROUND(IF(G43&gt;K43,(G43-K43)*L43*(B43-D43),0),3)</f>
        <v>4.0759999999999996</v>
      </c>
      <c r="N43" s="61">
        <v>4.0000000000000001E-3</v>
      </c>
      <c r="O43" s="69">
        <f>ROUND(IF(G43&gt;K43,(G43-K43)*(B43-D43)*N43,0),3)</f>
        <v>1.482</v>
      </c>
      <c r="P43" s="61">
        <v>0</v>
      </c>
      <c r="Q43" s="70">
        <f t="shared" si="1"/>
        <v>0</v>
      </c>
      <c r="R43" s="61">
        <v>0</v>
      </c>
      <c r="S43" s="71">
        <f t="shared" si="2"/>
        <v>0</v>
      </c>
      <c r="T43" s="72">
        <v>7.9150000000000002E-3</v>
      </c>
      <c r="U43" s="70">
        <f>ROUND((B43-C43-D43)*G43*T43,3)</f>
        <v>26.9</v>
      </c>
      <c r="V43" s="74">
        <f>SUM(J43+M43+O43+Q43+S43+U43)</f>
        <v>238.36500000000001</v>
      </c>
      <c r="W43" s="74">
        <f t="shared" si="3"/>
        <v>236.88300000000001</v>
      </c>
      <c r="X43" s="74">
        <f t="shared" si="4"/>
        <v>1.482</v>
      </c>
    </row>
    <row r="44" spans="1:24" ht="20.100000000000001" customHeight="1" x14ac:dyDescent="0.2">
      <c r="A44" s="111" t="str">
        <f>'SDI IMSS'!A43</f>
        <v>MA DE JESUS OCHOA ORTIZ</v>
      </c>
      <c r="B44" s="62">
        <v>15</v>
      </c>
      <c r="C44" s="62"/>
      <c r="D44" s="62"/>
      <c r="E44" s="63">
        <f>'SDI IMSS'!N43</f>
        <v>643.79999999999995</v>
      </c>
      <c r="F44" s="64">
        <f t="shared" si="5"/>
        <v>1682.2500000000002</v>
      </c>
      <c r="G44" s="64">
        <f t="shared" si="0"/>
        <v>643.79999999999995</v>
      </c>
      <c r="H44" s="65">
        <v>67.290000000000006</v>
      </c>
      <c r="I44" s="66">
        <v>0.20399999999999999</v>
      </c>
      <c r="J44" s="67">
        <f t="shared" si="17"/>
        <v>205.90700000000001</v>
      </c>
      <c r="K44" s="68">
        <f t="shared" si="8"/>
        <v>201.87</v>
      </c>
      <c r="L44" s="66">
        <v>1.0999999999999999E-2</v>
      </c>
      <c r="M44" s="67">
        <f t="shared" ref="M44:M50" si="73">ROUND(IF(G44&gt;K44,(G44-K44)*L44*(B44-D44),0),2)</f>
        <v>72.92</v>
      </c>
      <c r="N44" s="61">
        <v>4.0000000000000001E-3</v>
      </c>
      <c r="O44" s="69">
        <f t="shared" ref="O44:O50" si="74">ROUND(IF(G44&gt;K44,(G44-K44)*(B44-D44)*N44,0),2)</f>
        <v>26.52</v>
      </c>
      <c r="P44" s="61">
        <v>0</v>
      </c>
      <c r="Q44" s="70">
        <f t="shared" si="1"/>
        <v>0</v>
      </c>
      <c r="R44" s="61">
        <v>0</v>
      </c>
      <c r="S44" s="71">
        <f t="shared" si="2"/>
        <v>0</v>
      </c>
      <c r="T44" s="72">
        <v>7.9150000000000002E-3</v>
      </c>
      <c r="U44" s="70">
        <f t="shared" si="20"/>
        <v>76.435000000000002</v>
      </c>
      <c r="V44" s="74">
        <f t="shared" si="18"/>
        <v>381.78199999999998</v>
      </c>
      <c r="W44" s="74">
        <f t="shared" si="3"/>
        <v>355.262</v>
      </c>
      <c r="X44" s="74">
        <f t="shared" si="4"/>
        <v>26.52</v>
      </c>
    </row>
    <row r="45" spans="1:24" ht="20.100000000000001" customHeight="1" x14ac:dyDescent="0.2">
      <c r="A45" s="111" t="str">
        <f>'SDI IMSS'!A44</f>
        <v>BELEN VARGAS RODRIGUEZ</v>
      </c>
      <c r="B45" s="62">
        <v>15</v>
      </c>
      <c r="C45" s="62"/>
      <c r="D45" s="62"/>
      <c r="E45" s="63">
        <f>'SDI IMSS'!N44</f>
        <v>289.01</v>
      </c>
      <c r="F45" s="64">
        <f t="shared" si="5"/>
        <v>1682.2500000000002</v>
      </c>
      <c r="G45" s="64">
        <f t="shared" si="0"/>
        <v>289.01</v>
      </c>
      <c r="H45" s="65">
        <v>67.290000000000006</v>
      </c>
      <c r="I45" s="66">
        <v>0.20399999999999999</v>
      </c>
      <c r="J45" s="67">
        <f t="shared" si="17"/>
        <v>205.90700000000001</v>
      </c>
      <c r="K45" s="68">
        <f t="shared" si="8"/>
        <v>201.87</v>
      </c>
      <c r="L45" s="66">
        <v>1.0999999999999999E-2</v>
      </c>
      <c r="M45" s="67">
        <f t="shared" si="73"/>
        <v>14.38</v>
      </c>
      <c r="N45" s="61">
        <v>4.0000000000000001E-3</v>
      </c>
      <c r="O45" s="69">
        <f t="shared" si="74"/>
        <v>5.23</v>
      </c>
      <c r="P45" s="61">
        <v>0</v>
      </c>
      <c r="Q45" s="70">
        <f t="shared" si="1"/>
        <v>0</v>
      </c>
      <c r="R45" s="61">
        <v>0</v>
      </c>
      <c r="S45" s="71">
        <f t="shared" si="2"/>
        <v>0</v>
      </c>
      <c r="T45" s="72">
        <v>7.9150000000000002E-3</v>
      </c>
      <c r="U45" s="70">
        <f t="shared" si="20"/>
        <v>34.313000000000002</v>
      </c>
      <c r="V45" s="74">
        <f t="shared" si="18"/>
        <v>259.83</v>
      </c>
      <c r="W45" s="74">
        <f t="shared" si="3"/>
        <v>254.60000000000002</v>
      </c>
      <c r="X45" s="74">
        <f t="shared" si="4"/>
        <v>5.23</v>
      </c>
    </row>
    <row r="46" spans="1:24" ht="20.100000000000001" customHeight="1" x14ac:dyDescent="0.2">
      <c r="A46" s="111" t="str">
        <f>'SDI IMSS'!A45</f>
        <v>ANA LILIA GUTIEREZ MACIEL</v>
      </c>
      <c r="B46" s="62">
        <v>15</v>
      </c>
      <c r="C46" s="62"/>
      <c r="D46" s="62"/>
      <c r="E46" s="63">
        <f>'SDI IMSS'!N45</f>
        <v>201.73</v>
      </c>
      <c r="F46" s="64">
        <f t="shared" si="5"/>
        <v>1682.2500000000002</v>
      </c>
      <c r="G46" s="64">
        <f t="shared" si="0"/>
        <v>201.73</v>
      </c>
      <c r="H46" s="65">
        <v>67.290000000000006</v>
      </c>
      <c r="I46" s="66">
        <v>0.20399999999999999</v>
      </c>
      <c r="J46" s="67">
        <f t="shared" si="17"/>
        <v>205.90700000000001</v>
      </c>
      <c r="K46" s="68">
        <f t="shared" si="8"/>
        <v>201.87</v>
      </c>
      <c r="L46" s="66">
        <v>1.0999999999999999E-2</v>
      </c>
      <c r="M46" s="67">
        <f t="shared" si="73"/>
        <v>0</v>
      </c>
      <c r="N46" s="61">
        <v>4.0000000000000001E-3</v>
      </c>
      <c r="O46" s="69">
        <f t="shared" si="74"/>
        <v>0</v>
      </c>
      <c r="P46" s="61">
        <v>0</v>
      </c>
      <c r="Q46" s="70">
        <f t="shared" si="1"/>
        <v>0</v>
      </c>
      <c r="R46" s="61">
        <v>0</v>
      </c>
      <c r="S46" s="71">
        <f t="shared" si="2"/>
        <v>0</v>
      </c>
      <c r="T46" s="72">
        <v>7.9150000000000002E-3</v>
      </c>
      <c r="U46" s="70">
        <f t="shared" si="20"/>
        <v>23.95</v>
      </c>
      <c r="V46" s="74">
        <f t="shared" si="18"/>
        <v>229.857</v>
      </c>
      <c r="W46" s="74">
        <f t="shared" si="3"/>
        <v>229.857</v>
      </c>
      <c r="X46" s="74">
        <f t="shared" si="4"/>
        <v>0</v>
      </c>
    </row>
    <row r="47" spans="1:24" ht="20.100000000000001" customHeight="1" x14ac:dyDescent="0.2">
      <c r="A47" s="111" t="str">
        <f>'SDI IMSS'!A46</f>
        <v>MARÍA DEL CARMEN DEL TORO MEJIA</v>
      </c>
      <c r="B47" s="62">
        <v>15</v>
      </c>
      <c r="C47" s="62"/>
      <c r="D47" s="62"/>
      <c r="E47" s="63">
        <f>'SDI IMSS'!N46</f>
        <v>208.47</v>
      </c>
      <c r="F47" s="64">
        <f t="shared" si="5"/>
        <v>1682.2500000000002</v>
      </c>
      <c r="G47" s="64">
        <f t="shared" si="0"/>
        <v>208.47</v>
      </c>
      <c r="H47" s="65">
        <v>67.290000000000006</v>
      </c>
      <c r="I47" s="66">
        <v>0.20399999999999999</v>
      </c>
      <c r="J47" s="67">
        <f t="shared" si="17"/>
        <v>205.90700000000001</v>
      </c>
      <c r="K47" s="68">
        <f t="shared" si="8"/>
        <v>201.87</v>
      </c>
      <c r="L47" s="66">
        <v>1.0999999999999999E-2</v>
      </c>
      <c r="M47" s="67">
        <f t="shared" si="73"/>
        <v>1.0900000000000001</v>
      </c>
      <c r="N47" s="61">
        <v>4.0000000000000001E-3</v>
      </c>
      <c r="O47" s="69">
        <f t="shared" si="74"/>
        <v>0.4</v>
      </c>
      <c r="P47" s="61">
        <v>0</v>
      </c>
      <c r="Q47" s="70">
        <f t="shared" si="1"/>
        <v>0</v>
      </c>
      <c r="R47" s="61">
        <v>0</v>
      </c>
      <c r="S47" s="71">
        <f t="shared" si="2"/>
        <v>0</v>
      </c>
      <c r="T47" s="72">
        <v>7.9150000000000002E-3</v>
      </c>
      <c r="U47" s="70">
        <f t="shared" si="20"/>
        <v>24.751000000000001</v>
      </c>
      <c r="V47" s="74">
        <f t="shared" si="18"/>
        <v>232.14800000000002</v>
      </c>
      <c r="W47" s="74">
        <f t="shared" si="3"/>
        <v>231.74800000000002</v>
      </c>
      <c r="X47" s="74">
        <f t="shared" si="4"/>
        <v>0.4</v>
      </c>
    </row>
    <row r="48" spans="1:24" ht="20.100000000000001" customHeight="1" x14ac:dyDescent="0.2">
      <c r="A48" s="111" t="str">
        <f>'SDI IMSS'!A47</f>
        <v>ANA ROSA CONTRERAS RODRIGUEZ</v>
      </c>
      <c r="B48" s="62">
        <v>15</v>
      </c>
      <c r="C48" s="62"/>
      <c r="D48" s="62"/>
      <c r="E48" s="63">
        <f>'SDI IMSS'!N47</f>
        <v>302.69</v>
      </c>
      <c r="F48" s="64">
        <f t="shared" si="5"/>
        <v>1682.2500000000002</v>
      </c>
      <c r="G48" s="64">
        <f t="shared" si="0"/>
        <v>302.69</v>
      </c>
      <c r="H48" s="65">
        <v>67.290000000000006</v>
      </c>
      <c r="I48" s="66">
        <v>0.20399999999999999</v>
      </c>
      <c r="J48" s="67">
        <f t="shared" si="17"/>
        <v>205.90700000000001</v>
      </c>
      <c r="K48" s="68">
        <f t="shared" si="8"/>
        <v>201.87</v>
      </c>
      <c r="L48" s="66">
        <v>1.0999999999999999E-2</v>
      </c>
      <c r="M48" s="67">
        <f t="shared" si="73"/>
        <v>16.64</v>
      </c>
      <c r="N48" s="61">
        <v>4.0000000000000001E-3</v>
      </c>
      <c r="O48" s="69">
        <f t="shared" si="74"/>
        <v>6.05</v>
      </c>
      <c r="P48" s="61">
        <v>0</v>
      </c>
      <c r="Q48" s="70">
        <f t="shared" si="1"/>
        <v>0</v>
      </c>
      <c r="R48" s="61">
        <v>0</v>
      </c>
      <c r="S48" s="71">
        <f t="shared" si="2"/>
        <v>0</v>
      </c>
      <c r="T48" s="72">
        <v>7.9150000000000002E-3</v>
      </c>
      <c r="U48" s="70">
        <f t="shared" si="20"/>
        <v>35.936999999999998</v>
      </c>
      <c r="V48" s="74">
        <f>SUM(J48+M48+O48+Q48+S48+U48)</f>
        <v>264.53400000000005</v>
      </c>
      <c r="W48" s="74">
        <f t="shared" si="3"/>
        <v>258.48400000000004</v>
      </c>
      <c r="X48" s="74">
        <f t="shared" si="4"/>
        <v>6.05</v>
      </c>
    </row>
    <row r="49" spans="1:24" ht="20.100000000000001" customHeight="1" x14ac:dyDescent="0.2">
      <c r="A49" s="111" t="str">
        <f>'SDI IMSS'!A48</f>
        <v>RUBEN HIRAM CASTELLANOS LARA</v>
      </c>
      <c r="B49" s="62">
        <v>15</v>
      </c>
      <c r="C49" s="62"/>
      <c r="D49" s="62"/>
      <c r="E49" s="63">
        <f>'SDI IMSS'!N48</f>
        <v>220.28</v>
      </c>
      <c r="F49" s="64">
        <f t="shared" si="5"/>
        <v>1682.2500000000002</v>
      </c>
      <c r="G49" s="64">
        <f t="shared" si="0"/>
        <v>220.28</v>
      </c>
      <c r="H49" s="65">
        <v>67.290000000000006</v>
      </c>
      <c r="I49" s="66">
        <v>0.20399999999999999</v>
      </c>
      <c r="J49" s="67">
        <f t="shared" si="17"/>
        <v>205.90700000000001</v>
      </c>
      <c r="K49" s="68">
        <f t="shared" si="8"/>
        <v>201.87</v>
      </c>
      <c r="L49" s="66">
        <v>1.0999999999999999E-2</v>
      </c>
      <c r="M49" s="67">
        <f t="shared" si="73"/>
        <v>3.04</v>
      </c>
      <c r="N49" s="61">
        <v>4.0000000000000001E-3</v>
      </c>
      <c r="O49" s="69">
        <f t="shared" si="74"/>
        <v>1.1000000000000001</v>
      </c>
      <c r="P49" s="61">
        <v>0</v>
      </c>
      <c r="Q49" s="70">
        <f t="shared" si="1"/>
        <v>0</v>
      </c>
      <c r="R49" s="61">
        <v>0</v>
      </c>
      <c r="S49" s="71">
        <f t="shared" si="2"/>
        <v>0</v>
      </c>
      <c r="T49" s="72">
        <v>7.9150000000000002E-3</v>
      </c>
      <c r="U49" s="70">
        <f t="shared" si="20"/>
        <v>26.152999999999999</v>
      </c>
      <c r="V49" s="74">
        <f>SUM(J49+M49+O49+Q49+S49+U49)</f>
        <v>236.2</v>
      </c>
      <c r="W49" s="74">
        <f t="shared" si="3"/>
        <v>235.1</v>
      </c>
      <c r="X49" s="74">
        <f t="shared" si="4"/>
        <v>1.1000000000000001</v>
      </c>
    </row>
    <row r="50" spans="1:24" ht="20.100000000000001" customHeight="1" x14ac:dyDescent="0.2">
      <c r="A50" s="119"/>
      <c r="B50" s="117"/>
      <c r="C50" s="117"/>
      <c r="D50" s="117"/>
      <c r="E50" s="63">
        <f>'SDI IMSS'!N49</f>
        <v>0</v>
      </c>
      <c r="F50" s="64">
        <f t="shared" si="5"/>
        <v>1682.2500000000002</v>
      </c>
      <c r="G50" s="64">
        <f t="shared" ref="G50:G61" si="75">IF(E50&gt;F50,F50,E50)</f>
        <v>0</v>
      </c>
      <c r="H50" s="65">
        <v>67.290000000000006</v>
      </c>
      <c r="I50" s="66">
        <v>0.20399999999999999</v>
      </c>
      <c r="J50" s="67">
        <f t="shared" si="17"/>
        <v>0</v>
      </c>
      <c r="K50" s="68">
        <f t="shared" si="8"/>
        <v>201.87</v>
      </c>
      <c r="L50" s="66">
        <v>1.0999999999999999E-2</v>
      </c>
      <c r="M50" s="67">
        <f t="shared" si="73"/>
        <v>0</v>
      </c>
      <c r="N50" s="61">
        <v>4.0000000000000001E-3</v>
      </c>
      <c r="O50" s="69">
        <f t="shared" si="74"/>
        <v>0</v>
      </c>
      <c r="P50" s="61">
        <v>1.0500000000000001E-2</v>
      </c>
      <c r="Q50" s="70">
        <f t="shared" ref="Q50:Q61" si="76">ROUND((B50-D50)*G50*P50,2)</f>
        <v>0</v>
      </c>
      <c r="R50" s="61">
        <v>3.7499999999999999E-3</v>
      </c>
      <c r="S50" s="71">
        <f t="shared" ref="S50:S61" si="77">ROUND((B50-D50)*G50*R50,2)</f>
        <v>0</v>
      </c>
      <c r="T50" s="72">
        <v>7.9150000000000002E-3</v>
      </c>
      <c r="U50" s="70">
        <f t="shared" ref="U50:U61" si="78">ROUND((B50-C50-D50)*G50*T50,2)</f>
        <v>0</v>
      </c>
      <c r="V50" s="74">
        <f t="shared" si="18"/>
        <v>0</v>
      </c>
      <c r="W50" s="74"/>
      <c r="X50" s="74"/>
    </row>
    <row r="51" spans="1:24" ht="20.100000000000001" customHeight="1" x14ac:dyDescent="0.2">
      <c r="A51" s="119"/>
      <c r="B51" s="117"/>
      <c r="C51" s="117"/>
      <c r="D51" s="117"/>
      <c r="E51" s="118"/>
      <c r="F51" s="64">
        <f t="shared" si="5"/>
        <v>1682.2500000000002</v>
      </c>
      <c r="G51" s="64">
        <f t="shared" si="75"/>
        <v>0</v>
      </c>
      <c r="H51" s="65"/>
      <c r="I51" s="66"/>
      <c r="J51" s="67">
        <f t="shared" ref="J51:J61" si="79">ROUND((B51-D51)*H51*I51,2)</f>
        <v>0</v>
      </c>
      <c r="K51" s="68"/>
      <c r="L51" s="66"/>
      <c r="M51" s="67"/>
      <c r="N51" s="61"/>
      <c r="O51" s="69"/>
      <c r="P51" s="61"/>
      <c r="Q51" s="70">
        <f t="shared" si="76"/>
        <v>0</v>
      </c>
      <c r="R51" s="61">
        <v>3.7499999999999999E-3</v>
      </c>
      <c r="S51" s="71">
        <f t="shared" si="77"/>
        <v>0</v>
      </c>
      <c r="T51" s="72">
        <v>7.9150000000000002E-3</v>
      </c>
      <c r="U51" s="70">
        <f t="shared" si="78"/>
        <v>0</v>
      </c>
      <c r="V51" s="74">
        <f t="shared" si="18"/>
        <v>0</v>
      </c>
      <c r="W51" s="74"/>
      <c r="X51" s="74"/>
    </row>
    <row r="52" spans="1:24" ht="20.100000000000001" customHeight="1" x14ac:dyDescent="0.2">
      <c r="A52" s="119"/>
      <c r="B52" s="117"/>
      <c r="C52" s="117"/>
      <c r="D52" s="117"/>
      <c r="E52" s="118"/>
      <c r="F52" s="64"/>
      <c r="G52" s="64">
        <f t="shared" si="75"/>
        <v>0</v>
      </c>
      <c r="H52" s="65"/>
      <c r="I52" s="66"/>
      <c r="J52" s="67">
        <f t="shared" si="79"/>
        <v>0</v>
      </c>
      <c r="K52" s="68"/>
      <c r="L52" s="66"/>
      <c r="M52" s="67"/>
      <c r="N52" s="61"/>
      <c r="O52" s="69"/>
      <c r="P52" s="61"/>
      <c r="Q52" s="70">
        <f t="shared" si="76"/>
        <v>0</v>
      </c>
      <c r="R52" s="61">
        <v>3.7499999999999999E-3</v>
      </c>
      <c r="S52" s="71">
        <f t="shared" si="77"/>
        <v>0</v>
      </c>
      <c r="T52" s="72">
        <v>7.9150000000000002E-3</v>
      </c>
      <c r="U52" s="70">
        <f t="shared" si="78"/>
        <v>0</v>
      </c>
      <c r="V52" s="74">
        <f t="shared" si="18"/>
        <v>0</v>
      </c>
      <c r="W52" s="74"/>
      <c r="X52" s="74"/>
    </row>
    <row r="53" spans="1:24" ht="20.100000000000001" customHeight="1" x14ac:dyDescent="0.2">
      <c r="A53" s="119"/>
      <c r="B53" s="117"/>
      <c r="C53" s="117"/>
      <c r="D53" s="117"/>
      <c r="E53" s="118"/>
      <c r="F53" s="64"/>
      <c r="G53" s="64">
        <f t="shared" si="75"/>
        <v>0</v>
      </c>
      <c r="H53" s="65"/>
      <c r="I53" s="66"/>
      <c r="J53" s="67">
        <f t="shared" si="79"/>
        <v>0</v>
      </c>
      <c r="K53" s="68"/>
      <c r="L53" s="66"/>
      <c r="M53" s="67"/>
      <c r="N53" s="61"/>
      <c r="O53" s="69"/>
      <c r="P53" s="61"/>
      <c r="Q53" s="70">
        <f t="shared" si="76"/>
        <v>0</v>
      </c>
      <c r="R53" s="61">
        <v>3.7499999999999999E-3</v>
      </c>
      <c r="S53" s="71">
        <f t="shared" si="77"/>
        <v>0</v>
      </c>
      <c r="T53" s="72">
        <v>7.9150000000000002E-3</v>
      </c>
      <c r="U53" s="70">
        <f t="shared" si="78"/>
        <v>0</v>
      </c>
      <c r="V53" s="74">
        <f t="shared" si="18"/>
        <v>0</v>
      </c>
      <c r="W53" s="74"/>
      <c r="X53" s="74"/>
    </row>
    <row r="54" spans="1:24" ht="20.100000000000001" customHeight="1" x14ac:dyDescent="0.2">
      <c r="A54" s="119"/>
      <c r="B54" s="117"/>
      <c r="C54" s="117"/>
      <c r="D54" s="117"/>
      <c r="E54" s="118"/>
      <c r="F54" s="64"/>
      <c r="G54" s="64">
        <f t="shared" si="75"/>
        <v>0</v>
      </c>
      <c r="H54" s="65"/>
      <c r="I54" s="66"/>
      <c r="J54" s="67">
        <f t="shared" si="79"/>
        <v>0</v>
      </c>
      <c r="K54" s="68"/>
      <c r="L54" s="66"/>
      <c r="M54" s="67"/>
      <c r="N54" s="61"/>
      <c r="O54" s="69"/>
      <c r="P54" s="61"/>
      <c r="Q54" s="70">
        <f t="shared" si="76"/>
        <v>0</v>
      </c>
      <c r="R54" s="61">
        <v>3.7499999999999999E-3</v>
      </c>
      <c r="S54" s="71">
        <f t="shared" si="77"/>
        <v>0</v>
      </c>
      <c r="T54" s="72">
        <v>7.9150000000000002E-3</v>
      </c>
      <c r="U54" s="70">
        <f t="shared" si="78"/>
        <v>0</v>
      </c>
      <c r="V54" s="74">
        <f t="shared" si="18"/>
        <v>0</v>
      </c>
      <c r="W54" s="74"/>
      <c r="X54" s="74"/>
    </row>
    <row r="55" spans="1:24" ht="20.100000000000001" customHeight="1" x14ac:dyDescent="0.2">
      <c r="A55" s="119"/>
      <c r="B55" s="117"/>
      <c r="C55" s="117"/>
      <c r="D55" s="117"/>
      <c r="E55" s="118"/>
      <c r="F55" s="64"/>
      <c r="G55" s="64">
        <f t="shared" si="75"/>
        <v>0</v>
      </c>
      <c r="H55" s="65"/>
      <c r="I55" s="66"/>
      <c r="J55" s="67">
        <f t="shared" si="79"/>
        <v>0</v>
      </c>
      <c r="K55" s="68"/>
      <c r="L55" s="66"/>
      <c r="M55" s="67"/>
      <c r="N55" s="61"/>
      <c r="O55" s="69"/>
      <c r="P55" s="61"/>
      <c r="Q55" s="70">
        <f t="shared" si="76"/>
        <v>0</v>
      </c>
      <c r="R55" s="61">
        <v>3.7499999999999999E-3</v>
      </c>
      <c r="S55" s="71">
        <f t="shared" si="77"/>
        <v>0</v>
      </c>
      <c r="T55" s="72">
        <v>7.9150000000000002E-3</v>
      </c>
      <c r="U55" s="70">
        <f t="shared" si="78"/>
        <v>0</v>
      </c>
      <c r="V55" s="74">
        <f t="shared" si="18"/>
        <v>0</v>
      </c>
      <c r="W55" s="74"/>
      <c r="X55" s="74"/>
    </row>
    <row r="56" spans="1:24" ht="20.100000000000001" customHeight="1" x14ac:dyDescent="0.2">
      <c r="A56" s="119"/>
      <c r="B56" s="117"/>
      <c r="C56" s="117"/>
      <c r="D56" s="117"/>
      <c r="E56" s="118"/>
      <c r="F56" s="64"/>
      <c r="G56" s="64">
        <f t="shared" si="75"/>
        <v>0</v>
      </c>
      <c r="H56" s="65"/>
      <c r="I56" s="66"/>
      <c r="J56" s="67">
        <f t="shared" si="79"/>
        <v>0</v>
      </c>
      <c r="K56" s="68"/>
      <c r="L56" s="66"/>
      <c r="M56" s="67"/>
      <c r="N56" s="61"/>
      <c r="O56" s="69"/>
      <c r="P56" s="61"/>
      <c r="Q56" s="70">
        <f t="shared" si="76"/>
        <v>0</v>
      </c>
      <c r="R56" s="61">
        <v>3.7499999999999999E-3</v>
      </c>
      <c r="S56" s="71">
        <f t="shared" si="77"/>
        <v>0</v>
      </c>
      <c r="T56" s="72">
        <v>7.9150000000000002E-3</v>
      </c>
      <c r="U56" s="70">
        <f t="shared" si="78"/>
        <v>0</v>
      </c>
      <c r="V56" s="74">
        <f t="shared" si="18"/>
        <v>0</v>
      </c>
      <c r="W56" s="74"/>
      <c r="X56" s="74"/>
    </row>
    <row r="57" spans="1:24" ht="20.100000000000001" customHeight="1" x14ac:dyDescent="0.2">
      <c r="A57" s="119"/>
      <c r="B57" s="117"/>
      <c r="C57" s="117"/>
      <c r="D57" s="117"/>
      <c r="E57" s="118"/>
      <c r="F57" s="64"/>
      <c r="G57" s="64">
        <f t="shared" si="75"/>
        <v>0</v>
      </c>
      <c r="H57" s="65"/>
      <c r="I57" s="66"/>
      <c r="J57" s="67">
        <f t="shared" si="79"/>
        <v>0</v>
      </c>
      <c r="K57" s="68"/>
      <c r="L57" s="66"/>
      <c r="M57" s="67"/>
      <c r="N57" s="61"/>
      <c r="O57" s="69"/>
      <c r="P57" s="61"/>
      <c r="Q57" s="70">
        <f t="shared" si="76"/>
        <v>0</v>
      </c>
      <c r="R57" s="61">
        <v>3.7499999999999999E-3</v>
      </c>
      <c r="S57" s="71">
        <f t="shared" si="77"/>
        <v>0</v>
      </c>
      <c r="T57" s="72">
        <v>7.9150000000000002E-3</v>
      </c>
      <c r="U57" s="70">
        <f t="shared" si="78"/>
        <v>0</v>
      </c>
      <c r="V57" s="74">
        <f t="shared" si="18"/>
        <v>0</v>
      </c>
      <c r="W57" s="74"/>
      <c r="X57" s="74"/>
    </row>
    <row r="58" spans="1:24" ht="20.100000000000001" customHeight="1" x14ac:dyDescent="0.2">
      <c r="A58" s="119"/>
      <c r="B58" s="117"/>
      <c r="C58" s="117"/>
      <c r="D58" s="117"/>
      <c r="E58" s="118"/>
      <c r="F58" s="64"/>
      <c r="G58" s="64">
        <f t="shared" si="75"/>
        <v>0</v>
      </c>
      <c r="H58" s="65"/>
      <c r="I58" s="66"/>
      <c r="J58" s="67">
        <f t="shared" si="79"/>
        <v>0</v>
      </c>
      <c r="K58" s="68"/>
      <c r="L58" s="66"/>
      <c r="M58" s="67"/>
      <c r="N58" s="61"/>
      <c r="O58" s="69"/>
      <c r="P58" s="61"/>
      <c r="Q58" s="70">
        <f t="shared" si="76"/>
        <v>0</v>
      </c>
      <c r="R58" s="61">
        <v>3.7499999999999999E-3</v>
      </c>
      <c r="S58" s="71">
        <f t="shared" si="77"/>
        <v>0</v>
      </c>
      <c r="T58" s="72">
        <v>7.9150000000000002E-3</v>
      </c>
      <c r="U58" s="70">
        <f t="shared" si="78"/>
        <v>0</v>
      </c>
      <c r="V58" s="74">
        <f t="shared" si="18"/>
        <v>0</v>
      </c>
      <c r="W58" s="74"/>
      <c r="X58" s="74"/>
    </row>
    <row r="59" spans="1:24" ht="20.100000000000001" customHeight="1" x14ac:dyDescent="0.2">
      <c r="A59" s="119"/>
      <c r="B59" s="117"/>
      <c r="C59" s="117"/>
      <c r="D59" s="117"/>
      <c r="E59" s="118"/>
      <c r="F59" s="64"/>
      <c r="G59" s="64">
        <f t="shared" si="75"/>
        <v>0</v>
      </c>
      <c r="H59" s="65"/>
      <c r="I59" s="66"/>
      <c r="J59" s="67">
        <f t="shared" si="79"/>
        <v>0</v>
      </c>
      <c r="K59" s="68"/>
      <c r="L59" s="66"/>
      <c r="M59" s="67"/>
      <c r="N59" s="61"/>
      <c r="O59" s="69"/>
      <c r="P59" s="61"/>
      <c r="Q59" s="70">
        <f t="shared" si="76"/>
        <v>0</v>
      </c>
      <c r="R59" s="61">
        <v>3.7499999999999999E-3</v>
      </c>
      <c r="S59" s="71">
        <f t="shared" si="77"/>
        <v>0</v>
      </c>
      <c r="T59" s="72">
        <v>7.9150000000000002E-3</v>
      </c>
      <c r="U59" s="70">
        <f t="shared" si="78"/>
        <v>0</v>
      </c>
      <c r="V59" s="74">
        <f t="shared" si="18"/>
        <v>0</v>
      </c>
      <c r="W59" s="74"/>
      <c r="X59" s="74"/>
    </row>
    <row r="60" spans="1:24" ht="20.100000000000001" customHeight="1" x14ac:dyDescent="0.2">
      <c r="A60" s="119"/>
      <c r="B60" s="117"/>
      <c r="C60" s="117"/>
      <c r="D60" s="117"/>
      <c r="E60" s="118"/>
      <c r="F60" s="64"/>
      <c r="G60" s="64">
        <f t="shared" si="75"/>
        <v>0</v>
      </c>
      <c r="H60" s="65"/>
      <c r="I60" s="66"/>
      <c r="J60" s="67">
        <f t="shared" si="79"/>
        <v>0</v>
      </c>
      <c r="K60" s="68"/>
      <c r="L60" s="66"/>
      <c r="M60" s="67"/>
      <c r="N60" s="61"/>
      <c r="O60" s="69"/>
      <c r="P60" s="61"/>
      <c r="Q60" s="70">
        <f t="shared" si="76"/>
        <v>0</v>
      </c>
      <c r="R60" s="61">
        <v>3.7499999999999999E-3</v>
      </c>
      <c r="S60" s="71">
        <f t="shared" si="77"/>
        <v>0</v>
      </c>
      <c r="T60" s="72">
        <v>7.9150000000000002E-3</v>
      </c>
      <c r="U60" s="70">
        <f t="shared" si="78"/>
        <v>0</v>
      </c>
      <c r="V60" s="74">
        <f t="shared" si="18"/>
        <v>0</v>
      </c>
      <c r="W60" s="74"/>
      <c r="X60" s="74"/>
    </row>
    <row r="61" spans="1:24" ht="20.100000000000001" customHeight="1" x14ac:dyDescent="0.2">
      <c r="A61" s="119"/>
      <c r="B61" s="117"/>
      <c r="C61" s="117"/>
      <c r="D61" s="117"/>
      <c r="E61" s="118"/>
      <c r="F61" s="64"/>
      <c r="G61" s="64">
        <f t="shared" si="75"/>
        <v>0</v>
      </c>
      <c r="H61" s="65"/>
      <c r="I61" s="66"/>
      <c r="J61" s="67">
        <f t="shared" si="79"/>
        <v>0</v>
      </c>
      <c r="K61" s="68"/>
      <c r="L61" s="66"/>
      <c r="M61" s="67"/>
      <c r="N61" s="61"/>
      <c r="O61" s="69"/>
      <c r="P61" s="61"/>
      <c r="Q61" s="70">
        <f t="shared" si="76"/>
        <v>0</v>
      </c>
      <c r="R61" s="61">
        <v>3.7499999999999999E-3</v>
      </c>
      <c r="S61" s="71">
        <f t="shared" si="77"/>
        <v>0</v>
      </c>
      <c r="T61" s="72">
        <v>7.9150000000000002E-3</v>
      </c>
      <c r="U61" s="70">
        <f t="shared" si="78"/>
        <v>0</v>
      </c>
      <c r="V61" s="74">
        <f t="shared" si="18"/>
        <v>0</v>
      </c>
      <c r="W61" s="74"/>
      <c r="X61" s="74"/>
    </row>
    <row r="62" spans="1:24" ht="20.100000000000001" customHeight="1" x14ac:dyDescent="0.2">
      <c r="A62" s="75" t="s">
        <v>35</v>
      </c>
      <c r="B62" s="76"/>
      <c r="C62" s="76"/>
      <c r="D62" s="76"/>
      <c r="E62" s="76"/>
      <c r="F62" s="77"/>
      <c r="G62" s="77"/>
      <c r="H62" s="77"/>
      <c r="I62" s="77"/>
      <c r="J62" s="78">
        <f>SUM(J11:J61)</f>
        <v>8030.3760000000038</v>
      </c>
      <c r="K62" s="77"/>
      <c r="L62" s="77"/>
      <c r="M62" s="78">
        <f>SUM(M11:M61)</f>
        <v>1265.0009999999997</v>
      </c>
      <c r="N62" s="79"/>
      <c r="O62" s="80">
        <f>SUM(O11:O61)</f>
        <v>459.99900000000008</v>
      </c>
      <c r="P62" s="81"/>
      <c r="Q62" s="78">
        <f>SUM(Q11:Q61)</f>
        <v>0</v>
      </c>
      <c r="R62" s="79"/>
      <c r="S62" s="80">
        <f>SUM(S11:S61)</f>
        <v>0</v>
      </c>
      <c r="T62" s="79"/>
      <c r="U62" s="78">
        <f>SUM(U11:U61)</f>
        <v>1834.7470000000003</v>
      </c>
      <c r="V62" s="78">
        <f>SUM(V11:V61)</f>
        <v>11590.123000000001</v>
      </c>
      <c r="W62" s="78">
        <f>SUM(W11:W61)</f>
        <v>11130.124000000002</v>
      </c>
      <c r="X62" s="78">
        <f>SUM(X11:X61)</f>
        <v>459.99900000000008</v>
      </c>
    </row>
  </sheetData>
  <mergeCells count="11">
    <mergeCell ref="T6:U6"/>
    <mergeCell ref="P7:S7"/>
    <mergeCell ref="M7:O7"/>
    <mergeCell ref="H7:H9"/>
    <mergeCell ref="I7:I9"/>
    <mergeCell ref="H6:S6"/>
    <mergeCell ref="B6:B9"/>
    <mergeCell ref="C6:C9"/>
    <mergeCell ref="D6:D9"/>
    <mergeCell ref="L7:L9"/>
    <mergeCell ref="K7:K9"/>
  </mergeCells>
  <phoneticPr fontId="5" type="noConversion"/>
  <pageMargins left="0.55118110236220474" right="0" top="0.15748031496062992" bottom="0.23622047244094491" header="0" footer="0"/>
  <pageSetup paperSize="5" scale="90" fitToHeight="7" orientation="landscape" blackAndWhite="1" verticalDpi="300" r:id="rId1"/>
  <headerFooter alignWithMargins="0"/>
  <ignoredErrors>
    <ignoredError sqref="S60:S61 J60:J61 Q60:Q61 U60:U61 O45:O47 Q44:Q47 M44:M47 S44:S47 M11 U11 O11 S35 Q35 S24 Q24 Q20 S20 S39 Q39 S13:S15 Q13:Q15 Q11 S11 S17:S18 Q17:Q18" formula="1"/>
    <ignoredError sqref="E48:E50 E35 E24 E39 E14 E44:E47" unlockedFormula="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enableFormatConditionsCalculation="0">
    <tabColor indexed="49"/>
    <pageSetUpPr fitToPage="1"/>
  </sheetPr>
  <dimension ref="B1:T58"/>
  <sheetViews>
    <sheetView showGridLines="0" showZeros="0" topLeftCell="B5" zoomScale="80" zoomScaleNormal="80" zoomScalePageLayoutView="89" workbookViewId="0">
      <selection activeCell="B2" sqref="B2:S2"/>
    </sheetView>
  </sheetViews>
  <sheetFormatPr baseColWidth="10" defaultRowHeight="12" x14ac:dyDescent="0.2"/>
  <cols>
    <col min="1" max="1" width="1.85546875" style="88" customWidth="1"/>
    <col min="2" max="2" width="42.28515625" style="88" customWidth="1"/>
    <col min="3" max="3" width="11.7109375" style="106" customWidth="1"/>
    <col min="4" max="4" width="12.85546875" style="106" customWidth="1"/>
    <col min="5" max="5" width="11.140625" style="106" customWidth="1"/>
    <col min="6" max="6" width="12.140625" style="106" customWidth="1"/>
    <col min="7" max="7" width="12.42578125" style="106" customWidth="1"/>
    <col min="8" max="9" width="12.42578125" style="156" customWidth="1"/>
    <col min="10" max="11" width="12.42578125" style="169" customWidth="1"/>
    <col min="12" max="12" width="10" style="106" customWidth="1"/>
    <col min="13" max="13" width="11.140625" style="106" customWidth="1"/>
    <col min="14" max="14" width="10.85546875" style="106" customWidth="1"/>
    <col min="15" max="15" width="9.28515625" style="106" customWidth="1"/>
    <col min="16" max="16" width="11.42578125" style="106" customWidth="1"/>
    <col min="17" max="17" width="12.7109375" style="181" customWidth="1"/>
    <col min="18" max="18" width="10.85546875" style="106" customWidth="1"/>
    <col min="19" max="19" width="11.42578125" style="106"/>
    <col min="20" max="20" width="34.140625" style="181" customWidth="1"/>
    <col min="21" max="16384" width="11.42578125" style="88"/>
  </cols>
  <sheetData>
    <row r="1" spans="2:20" ht="12.75" x14ac:dyDescent="0.2">
      <c r="B1" s="84"/>
      <c r="C1" s="85"/>
      <c r="D1" s="85"/>
      <c r="E1" s="85"/>
      <c r="F1" s="85"/>
      <c r="G1" s="85"/>
      <c r="H1" s="85"/>
      <c r="I1" s="85"/>
      <c r="J1" s="85"/>
      <c r="K1" s="85"/>
      <c r="L1" s="120"/>
      <c r="M1" s="85"/>
      <c r="N1" s="85"/>
      <c r="O1" s="85"/>
      <c r="P1" s="85"/>
      <c r="Q1" s="85"/>
      <c r="R1" s="85"/>
      <c r="S1" s="108"/>
      <c r="T1" s="85"/>
    </row>
    <row r="2" spans="2:20" ht="12.75" customHeight="1" x14ac:dyDescent="0.2">
      <c r="B2" s="473" t="str">
        <f>REPT(PRESUPUESTO!A2,1)</f>
        <v>INSTITUTO TECNOLOGICO SUPERIOR DE TAMAZULA DE GORDIANO</v>
      </c>
      <c r="C2" s="474"/>
      <c r="D2" s="474"/>
      <c r="E2" s="474"/>
      <c r="F2" s="474"/>
      <c r="G2" s="474"/>
      <c r="H2" s="474"/>
      <c r="I2" s="474"/>
      <c r="J2" s="474"/>
      <c r="K2" s="474"/>
      <c r="L2" s="474"/>
      <c r="M2" s="474"/>
      <c r="N2" s="474"/>
      <c r="O2" s="474"/>
      <c r="P2" s="474"/>
      <c r="Q2" s="474"/>
      <c r="R2" s="474"/>
      <c r="S2" s="475"/>
      <c r="T2" s="178"/>
    </row>
    <row r="3" spans="2:20" ht="12.75" x14ac:dyDescent="0.2">
      <c r="B3" s="476" t="str">
        <f>REPT(PRESUPUESTO!A3,1)</f>
        <v>NOMINA DE LA PRIMERA QUINCENA DE ENERO 2014</v>
      </c>
      <c r="C3" s="477"/>
      <c r="D3" s="477"/>
      <c r="E3" s="477"/>
      <c r="F3" s="477"/>
      <c r="G3" s="477"/>
      <c r="H3" s="477"/>
      <c r="I3" s="477"/>
      <c r="J3" s="477"/>
      <c r="K3" s="477"/>
      <c r="L3" s="477"/>
      <c r="M3" s="477"/>
      <c r="N3" s="477"/>
      <c r="O3" s="477"/>
      <c r="P3" s="477"/>
      <c r="Q3" s="477"/>
      <c r="R3" s="477"/>
      <c r="S3" s="478"/>
      <c r="T3" s="179"/>
    </row>
    <row r="4" spans="2:20" x14ac:dyDescent="0.2">
      <c r="B4" s="479" t="s">
        <v>503</v>
      </c>
      <c r="C4" s="480"/>
      <c r="D4" s="480"/>
      <c r="E4" s="480"/>
      <c r="F4" s="480"/>
      <c r="G4" s="480"/>
      <c r="H4" s="480"/>
      <c r="I4" s="480"/>
      <c r="J4" s="480"/>
      <c r="K4" s="480"/>
      <c r="L4" s="480"/>
      <c r="M4" s="480"/>
      <c r="N4" s="480"/>
      <c r="O4" s="480"/>
      <c r="P4" s="480"/>
      <c r="Q4" s="480"/>
      <c r="R4" s="480"/>
      <c r="S4" s="481"/>
      <c r="T4" s="180"/>
    </row>
    <row r="5" spans="2:20" x14ac:dyDescent="0.2">
      <c r="B5" s="479" t="s">
        <v>134</v>
      </c>
      <c r="C5" s="480"/>
      <c r="D5" s="480"/>
      <c r="E5" s="480"/>
      <c r="F5" s="480"/>
      <c r="G5" s="480"/>
      <c r="H5" s="480"/>
      <c r="I5" s="480"/>
      <c r="J5" s="480"/>
      <c r="K5" s="480"/>
      <c r="L5" s="480"/>
      <c r="M5" s="480"/>
      <c r="N5" s="480"/>
      <c r="O5" s="480"/>
      <c r="P5" s="480"/>
      <c r="Q5" s="480"/>
      <c r="R5" s="480"/>
      <c r="S5" s="481"/>
      <c r="T5" s="180"/>
    </row>
    <row r="6" spans="2:20" x14ac:dyDescent="0.2">
      <c r="B6" s="32"/>
      <c r="C6" s="89"/>
      <c r="D6" s="89"/>
      <c r="E6" s="89"/>
      <c r="F6" s="89"/>
      <c r="G6" s="89"/>
      <c r="H6" s="89"/>
      <c r="I6" s="89"/>
      <c r="J6" s="89"/>
      <c r="K6" s="89"/>
      <c r="L6" s="89"/>
      <c r="M6" s="89"/>
      <c r="N6" s="89"/>
      <c r="O6" s="89"/>
      <c r="P6" s="89"/>
      <c r="Q6" s="89"/>
      <c r="R6" s="89"/>
      <c r="S6" s="109"/>
      <c r="T6" s="89"/>
    </row>
    <row r="7" spans="2:20" s="91" customFormat="1" x14ac:dyDescent="0.2">
      <c r="B7" s="121"/>
      <c r="C7" s="445" t="s">
        <v>11</v>
      </c>
      <c r="D7" s="446"/>
      <c r="E7" s="446"/>
      <c r="F7" s="446"/>
      <c r="G7" s="446"/>
      <c r="H7" s="446"/>
      <c r="I7" s="446"/>
      <c r="J7" s="446"/>
      <c r="K7" s="446"/>
      <c r="L7" s="446"/>
      <c r="M7" s="449"/>
      <c r="N7" s="484" t="s">
        <v>0</v>
      </c>
      <c r="O7" s="485"/>
      <c r="P7" s="485"/>
      <c r="Q7" s="485"/>
      <c r="R7" s="486"/>
      <c r="S7" s="40" t="s">
        <v>56</v>
      </c>
      <c r="T7" s="174" t="s">
        <v>214</v>
      </c>
    </row>
    <row r="8" spans="2:20" s="91" customFormat="1" x14ac:dyDescent="0.2">
      <c r="B8" s="41" t="s">
        <v>2</v>
      </c>
      <c r="C8" s="37" t="s">
        <v>4</v>
      </c>
      <c r="D8" s="40" t="s">
        <v>12</v>
      </c>
      <c r="E8" s="40" t="s">
        <v>13</v>
      </c>
      <c r="F8" s="40" t="s">
        <v>36</v>
      </c>
      <c r="G8" s="37" t="s">
        <v>57</v>
      </c>
      <c r="H8" s="37" t="s">
        <v>140</v>
      </c>
      <c r="I8" s="37" t="s">
        <v>146</v>
      </c>
      <c r="J8" s="40" t="s">
        <v>153</v>
      </c>
      <c r="K8" s="40" t="s">
        <v>153</v>
      </c>
      <c r="L8" s="37" t="s">
        <v>9</v>
      </c>
      <c r="M8" s="37" t="s">
        <v>1</v>
      </c>
      <c r="N8" s="37" t="s">
        <v>5</v>
      </c>
      <c r="O8" s="37" t="s">
        <v>6</v>
      </c>
      <c r="P8" s="37" t="s">
        <v>53</v>
      </c>
      <c r="Q8" s="37" t="s">
        <v>212</v>
      </c>
      <c r="R8" s="37" t="s">
        <v>1</v>
      </c>
      <c r="S8" s="37" t="s">
        <v>55</v>
      </c>
      <c r="T8" s="37"/>
    </row>
    <row r="9" spans="2:20" ht="9.9499999999999993" customHeight="1" x14ac:dyDescent="0.2">
      <c r="B9" s="122"/>
      <c r="C9" s="94"/>
      <c r="D9" s="94"/>
      <c r="E9" s="96" t="s">
        <v>14</v>
      </c>
      <c r="F9" s="96"/>
      <c r="G9" s="96" t="s">
        <v>58</v>
      </c>
      <c r="H9" s="96" t="s">
        <v>141</v>
      </c>
      <c r="I9" s="96" t="s">
        <v>143</v>
      </c>
      <c r="J9" s="96" t="s">
        <v>4</v>
      </c>
      <c r="K9" s="96" t="s">
        <v>170</v>
      </c>
      <c r="L9" s="96" t="s">
        <v>10</v>
      </c>
      <c r="M9" s="94"/>
      <c r="N9" s="94"/>
      <c r="O9" s="94"/>
      <c r="P9" s="96" t="s">
        <v>54</v>
      </c>
      <c r="Q9" s="96" t="s">
        <v>213</v>
      </c>
      <c r="R9" s="94"/>
      <c r="S9" s="94"/>
      <c r="T9" s="94"/>
    </row>
    <row r="10" spans="2:20" ht="9.9499999999999993" customHeight="1" x14ac:dyDescent="0.2">
      <c r="B10" s="110"/>
      <c r="C10" s="123"/>
      <c r="D10" s="123"/>
      <c r="E10" s="123"/>
      <c r="F10" s="123"/>
      <c r="G10" s="123"/>
      <c r="H10" s="123"/>
      <c r="I10" s="123"/>
      <c r="J10" s="123"/>
      <c r="K10" s="123"/>
      <c r="L10" s="123"/>
      <c r="M10" s="123"/>
      <c r="N10" s="123"/>
      <c r="O10" s="123"/>
      <c r="P10" s="123"/>
      <c r="Q10" s="123"/>
      <c r="R10" s="123"/>
      <c r="S10" s="123"/>
      <c r="T10" s="123"/>
    </row>
    <row r="11" spans="2:20" ht="18.95" customHeight="1" x14ac:dyDescent="0.2">
      <c r="B11" s="175" t="str">
        <f>'CUOTAS IMSS'!A11</f>
        <v>SAUL MUNGUIA ORTIZ</v>
      </c>
      <c r="C11" s="177">
        <f>SUM('BASE GRAVABLE'!C11)</f>
        <v>23250.5</v>
      </c>
      <c r="D11" s="177">
        <f>SUM('BASE GRAVABLE'!E11)</f>
        <v>310.5</v>
      </c>
      <c r="E11" s="177">
        <f>SUM('BASE GRAVABLE'!H11)</f>
        <v>0</v>
      </c>
      <c r="F11" s="177">
        <f>SUM('BASE GRAVABLE'!K11)</f>
        <v>0</v>
      </c>
      <c r="G11" s="177">
        <f>SUM('BASE GRAVABLE'!N11)</f>
        <v>0</v>
      </c>
      <c r="H11" s="177">
        <f>SUM('BASE GRAVABLE'!Q11)</f>
        <v>0</v>
      </c>
      <c r="I11" s="177">
        <f>SUM('BASE GRAVABLE'!T11)</f>
        <v>0</v>
      </c>
      <c r="J11" s="177">
        <f>SUM('BASE GRAVABLE'!W11)</f>
        <v>0</v>
      </c>
      <c r="K11" s="177">
        <f>SUM('BASE GRAVABLE'!AB11)</f>
        <v>0</v>
      </c>
      <c r="L11" s="177">
        <f>SUM('RETENCION ISR'!K11)</f>
        <v>0</v>
      </c>
      <c r="M11" s="177">
        <f>SUM(C11:L11)</f>
        <v>23561</v>
      </c>
      <c r="N11" s="177">
        <f>SUM('RETENCION ISR'!J11)+('RETENCION RETROACTIVOS'!T11)</f>
        <v>5735.38</v>
      </c>
      <c r="O11" s="177">
        <f>SUM('CUOTAS IMSS'!X11)</f>
        <v>88.82</v>
      </c>
      <c r="P11" s="177">
        <f t="shared" ref="P11:P36" si="0">C11*5.5%</f>
        <v>1278.7774999999999</v>
      </c>
      <c r="Q11" s="177">
        <v>3019.4</v>
      </c>
      <c r="R11" s="177">
        <f>SUM(N11+O11+P11+Q11)</f>
        <v>10122.377500000001</v>
      </c>
      <c r="S11" s="177">
        <f t="shared" ref="S11:S24" si="1">SUM(M11-R11)</f>
        <v>13438.622499999999</v>
      </c>
      <c r="T11" s="177"/>
    </row>
    <row r="12" spans="2:20" ht="18.95" customHeight="1" x14ac:dyDescent="0.2">
      <c r="B12" s="175" t="str">
        <f>'CUOTAS IMSS'!A12</f>
        <v>VERONICA ANAHY GUTIERREZ SEVILLA</v>
      </c>
      <c r="C12" s="177">
        <f>SUM('BASE GRAVABLE'!C12)</f>
        <v>3177.25</v>
      </c>
      <c r="D12" s="177">
        <f>SUM('BASE GRAVABLE'!E12)</f>
        <v>310.5</v>
      </c>
      <c r="E12" s="177">
        <f>SUM('BASE GRAVABLE'!H12)</f>
        <v>0</v>
      </c>
      <c r="F12" s="177">
        <f>SUM('BASE GRAVABLE'!K12)</f>
        <v>0</v>
      </c>
      <c r="G12" s="177">
        <f>SUM('BASE GRAVABLE'!N12)</f>
        <v>0</v>
      </c>
      <c r="H12" s="177">
        <f>SUM('BASE GRAVABLE'!Q12)</f>
        <v>0</v>
      </c>
      <c r="I12" s="177">
        <f>SUM('BASE GRAVABLE'!T12)</f>
        <v>0</v>
      </c>
      <c r="J12" s="177">
        <f>SUM('BASE GRAVABLE'!W12)</f>
        <v>0</v>
      </c>
      <c r="K12" s="177">
        <f>SUM('BASE GRAVABLE'!AB12)</f>
        <v>0</v>
      </c>
      <c r="L12" s="177">
        <f>SUM('RETENCION ISR'!K12)</f>
        <v>0</v>
      </c>
      <c r="M12" s="177">
        <f t="shared" ref="M12:M48" si="2">SUM(C12:L12)</f>
        <v>3487.75</v>
      </c>
      <c r="N12" s="177">
        <f>SUM('RETENCION ISR'!J12)+('RETENCION RETROACTIVOS'!T12)</f>
        <v>150.28</v>
      </c>
      <c r="O12" s="177">
        <f>SUM('CUOTAS IMSS'!X12)</f>
        <v>4.4509999999999996</v>
      </c>
      <c r="P12" s="177">
        <f t="shared" ref="P12" si="3">C12*5.5%</f>
        <v>174.74875</v>
      </c>
      <c r="Q12" s="177"/>
      <c r="R12" s="177">
        <f t="shared" ref="R12" si="4">SUM(N12+O12+P12+Q12)</f>
        <v>329.47974999999997</v>
      </c>
      <c r="S12" s="177">
        <f t="shared" ref="S12" si="5">SUM(M12-R12)</f>
        <v>3158.27025</v>
      </c>
      <c r="T12" s="177"/>
    </row>
    <row r="13" spans="2:20" ht="18.95" customHeight="1" x14ac:dyDescent="0.2">
      <c r="B13" s="175" t="str">
        <f>'CUOTAS IMSS'!A13</f>
        <v>MIGUEL ANGEL NORATO VALENCIA</v>
      </c>
      <c r="C13" s="177">
        <f>SUM('BASE GRAVABLE'!C13)</f>
        <v>12652.475</v>
      </c>
      <c r="D13" s="177">
        <f>SUM('BASE GRAVABLE'!E13)</f>
        <v>310.5</v>
      </c>
      <c r="E13" s="177">
        <f>SUM('BASE GRAVABLE'!H13)</f>
        <v>0</v>
      </c>
      <c r="F13" s="177">
        <f>SUM('BASE GRAVABLE'!K13)</f>
        <v>0</v>
      </c>
      <c r="G13" s="177">
        <f>SUM('BASE GRAVABLE'!N13)</f>
        <v>0</v>
      </c>
      <c r="H13" s="177">
        <f>SUM('BASE GRAVABLE'!Q13)</f>
        <v>0</v>
      </c>
      <c r="I13" s="177">
        <f>SUM('BASE GRAVABLE'!T13)</f>
        <v>0</v>
      </c>
      <c r="J13" s="177">
        <f>SUM('BASE GRAVABLE'!W13)</f>
        <v>0</v>
      </c>
      <c r="K13" s="177">
        <f>SUM('BASE GRAVABLE'!AB13)</f>
        <v>0</v>
      </c>
      <c r="L13" s="177">
        <f>SUM('RETENCION ISR'!K13)</f>
        <v>0</v>
      </c>
      <c r="M13" s="177">
        <f t="shared" si="2"/>
        <v>12962.975</v>
      </c>
      <c r="N13" s="177">
        <f>SUM('RETENCION ISR'!J13)+('RETENCION RETROACTIVOS'!T13)</f>
        <v>2449.83</v>
      </c>
      <c r="O13" s="177">
        <f>SUM('CUOTAS IMSS'!X13)</f>
        <v>53.027000000000001</v>
      </c>
      <c r="P13" s="177">
        <f t="shared" si="0"/>
        <v>695.88612499999999</v>
      </c>
      <c r="Q13" s="177">
        <v>2389</v>
      </c>
      <c r="R13" s="177">
        <f t="shared" ref="R13:R48" si="6">SUM(N13+O13+P13+Q13)</f>
        <v>5587.743125</v>
      </c>
      <c r="S13" s="177">
        <f t="shared" si="1"/>
        <v>7375.2318750000004</v>
      </c>
      <c r="T13" s="177"/>
    </row>
    <row r="14" spans="2:20" ht="18.95" customHeight="1" x14ac:dyDescent="0.2">
      <c r="B14" s="175" t="str">
        <f>'CUOTAS IMSS'!A14</f>
        <v xml:space="preserve">CUAUHTLI TONATIUH RIOS GUTIERREZ </v>
      </c>
      <c r="C14" s="177">
        <f>SUM('BASE GRAVABLE'!C14)</f>
        <v>3177.25</v>
      </c>
      <c r="D14" s="177">
        <f>SUM('BASE GRAVABLE'!E14)</f>
        <v>310.5</v>
      </c>
      <c r="E14" s="177">
        <f>SUM('BASE GRAVABLE'!H14)</f>
        <v>0</v>
      </c>
      <c r="F14" s="177">
        <f>SUM('BASE GRAVABLE'!K14)</f>
        <v>0</v>
      </c>
      <c r="G14" s="177">
        <f>SUM('BASE GRAVABLE'!N14)</f>
        <v>0</v>
      </c>
      <c r="H14" s="177">
        <f>SUM('BASE GRAVABLE'!Q14)</f>
        <v>0</v>
      </c>
      <c r="I14" s="177">
        <f>SUM('BASE GRAVABLE'!T14)</f>
        <v>0</v>
      </c>
      <c r="J14" s="177">
        <f>SUM('BASE GRAVABLE'!W14)</f>
        <v>0</v>
      </c>
      <c r="K14" s="177">
        <f>SUM('BASE GRAVABLE'!AB14)</f>
        <v>0</v>
      </c>
      <c r="L14" s="177">
        <f>SUM('RETENCION ISR'!K14)</f>
        <v>0</v>
      </c>
      <c r="M14" s="177">
        <f t="shared" si="2"/>
        <v>3487.75</v>
      </c>
      <c r="N14" s="177">
        <f>SUM('RETENCION ISR'!J14)+('RETENCION RETROACTIVOS'!T14)</f>
        <v>150.28</v>
      </c>
      <c r="O14" s="177">
        <f>SUM('CUOTAS IMSS'!X14)</f>
        <v>4.4509999999999996</v>
      </c>
      <c r="P14" s="177">
        <f t="shared" si="0"/>
        <v>174.74875</v>
      </c>
      <c r="Q14" s="177"/>
      <c r="R14" s="177">
        <f t="shared" si="6"/>
        <v>329.47974999999997</v>
      </c>
      <c r="S14" s="177">
        <f t="shared" si="1"/>
        <v>3158.27025</v>
      </c>
      <c r="T14" s="177"/>
    </row>
    <row r="15" spans="2:20" ht="18.95" customHeight="1" x14ac:dyDescent="0.2">
      <c r="B15" s="175" t="str">
        <f>'CUOTAS IMSS'!A15</f>
        <v>MARIA GUADALUPE MAGAÑA MENDOZA</v>
      </c>
      <c r="C15" s="177">
        <f>SUM('BASE GRAVABLE'!C15)</f>
        <v>7752.8</v>
      </c>
      <c r="D15" s="177">
        <f>SUM('BASE GRAVABLE'!E15)</f>
        <v>310.5</v>
      </c>
      <c r="E15" s="177">
        <f>SUM('BASE GRAVABLE'!H15)</f>
        <v>0</v>
      </c>
      <c r="F15" s="177">
        <f>SUM('BASE GRAVABLE'!K15)</f>
        <v>0</v>
      </c>
      <c r="G15" s="177">
        <f>SUM('BASE GRAVABLE'!N15)</f>
        <v>0</v>
      </c>
      <c r="H15" s="177">
        <f>SUM('BASE GRAVABLE'!Q15)</f>
        <v>0</v>
      </c>
      <c r="I15" s="177">
        <f>SUM('BASE GRAVABLE'!T15)</f>
        <v>0</v>
      </c>
      <c r="J15" s="177">
        <f>SUM('BASE GRAVABLE'!W15)</f>
        <v>0</v>
      </c>
      <c r="K15" s="177">
        <f>SUM('BASE GRAVABLE'!AB15)</f>
        <v>0</v>
      </c>
      <c r="L15" s="177">
        <f>SUM('RETENCION ISR'!K15)</f>
        <v>0</v>
      </c>
      <c r="M15" s="177">
        <f t="shared" si="2"/>
        <v>8063.3</v>
      </c>
      <c r="N15" s="177">
        <f>SUM('RETENCION ISR'!J15)+('RETENCION RETROACTIVOS'!T15)</f>
        <v>1332.3200000000002</v>
      </c>
      <c r="O15" s="177">
        <f>SUM('CUOTAS IMSS'!X15)</f>
        <v>28.870999999999999</v>
      </c>
      <c r="P15" s="177">
        <f t="shared" si="0"/>
        <v>426.404</v>
      </c>
      <c r="Q15" s="177">
        <v>0</v>
      </c>
      <c r="R15" s="177">
        <f t="shared" si="6"/>
        <v>1787.5950000000003</v>
      </c>
      <c r="S15" s="177">
        <f t="shared" si="1"/>
        <v>6275.7049999999999</v>
      </c>
      <c r="T15" s="177"/>
    </row>
    <row r="16" spans="2:20" ht="18.95" customHeight="1" x14ac:dyDescent="0.2">
      <c r="B16" s="175" t="str">
        <f>'CUOTAS IMSS'!A16</f>
        <v>ANA KARINA MARTINEZ ELIZONDO</v>
      </c>
      <c r="C16" s="177">
        <f>SUM('BASE GRAVABLE'!C16)</f>
        <v>3508.625</v>
      </c>
      <c r="D16" s="177">
        <f>SUM('BASE GRAVABLE'!E16)</f>
        <v>310.5</v>
      </c>
      <c r="E16" s="177">
        <f>SUM('BASE GRAVABLE'!H16)</f>
        <v>0</v>
      </c>
      <c r="F16" s="177">
        <f>SUM('BASE GRAVABLE'!K16)</f>
        <v>0</v>
      </c>
      <c r="G16" s="177">
        <f>SUM('BASE GRAVABLE'!N16)</f>
        <v>0</v>
      </c>
      <c r="H16" s="177">
        <f>SUM('BASE GRAVABLE'!Q16)</f>
        <v>0</v>
      </c>
      <c r="I16" s="177">
        <f>SUM('BASE GRAVABLE'!T16)</f>
        <v>0</v>
      </c>
      <c r="J16" s="177">
        <f>SUM('BASE GRAVABLE'!W16)</f>
        <v>0</v>
      </c>
      <c r="K16" s="177">
        <f>SUM('BASE GRAVABLE'!AB16)</f>
        <v>0</v>
      </c>
      <c r="L16" s="177">
        <f>SUM('RETENCION ISR'!K16)</f>
        <v>0</v>
      </c>
      <c r="M16" s="177">
        <f t="shared" si="2"/>
        <v>3819.125</v>
      </c>
      <c r="N16" s="177">
        <f>SUM('RETENCION ISR'!J16)+('RETENCION RETROACTIVOS'!T16)</f>
        <v>362.81</v>
      </c>
      <c r="O16" s="177">
        <f>SUM('CUOTAS IMSS'!X16)</f>
        <v>7.1159999999999997</v>
      </c>
      <c r="P16" s="177">
        <f t="shared" si="0"/>
        <v>192.97437500000001</v>
      </c>
      <c r="Q16" s="177">
        <v>0</v>
      </c>
      <c r="R16" s="177">
        <f>SUM(N16+O16+P16+Q16)</f>
        <v>562.90037499999994</v>
      </c>
      <c r="S16" s="177">
        <f>SUM(M16-R16)</f>
        <v>3256.2246249999998</v>
      </c>
      <c r="T16" s="177"/>
    </row>
    <row r="17" spans="2:20" ht="18.95" customHeight="1" x14ac:dyDescent="0.2">
      <c r="B17" s="175" t="str">
        <f>'CUOTAS IMSS'!A17</f>
        <v>DANIELA FLORES CARDENAS</v>
      </c>
      <c r="C17" s="177">
        <f>SUM('BASE GRAVABLE'!C17)</f>
        <v>3177.25</v>
      </c>
      <c r="D17" s="177">
        <f>SUM('BASE GRAVABLE'!E17)</f>
        <v>310.5</v>
      </c>
      <c r="E17" s="177">
        <f>SUM('BASE GRAVABLE'!H17)</f>
        <v>0</v>
      </c>
      <c r="F17" s="177">
        <f>SUM('BASE GRAVABLE'!K17)</f>
        <v>0</v>
      </c>
      <c r="G17" s="177">
        <f>SUM('BASE GRAVABLE'!N17)</f>
        <v>0</v>
      </c>
      <c r="H17" s="177">
        <f>SUM('BASE GRAVABLE'!Q17)</f>
        <v>0</v>
      </c>
      <c r="I17" s="177">
        <f>SUM('BASE GRAVABLE'!T17)</f>
        <v>0</v>
      </c>
      <c r="J17" s="177">
        <f>SUM('BASE GRAVABLE'!W17)</f>
        <v>0</v>
      </c>
      <c r="K17" s="177">
        <f>SUM('BASE GRAVABLE'!AB17)</f>
        <v>0</v>
      </c>
      <c r="L17" s="177">
        <f>SUM('RETENCION ISR'!K17)</f>
        <v>0</v>
      </c>
      <c r="M17" s="177">
        <f t="shared" si="2"/>
        <v>3487.75</v>
      </c>
      <c r="N17" s="177">
        <f>SUM('RETENCION ISR'!J17)+('RETENCION RETROACTIVOS'!T17)</f>
        <v>352.8</v>
      </c>
      <c r="O17" s="177">
        <f>SUM('CUOTAS IMSS'!X17)</f>
        <v>6.0049999999999999</v>
      </c>
      <c r="P17" s="177">
        <f t="shared" si="0"/>
        <v>174.74875</v>
      </c>
      <c r="Q17" s="177"/>
      <c r="R17" s="177">
        <f t="shared" si="6"/>
        <v>533.55375000000004</v>
      </c>
      <c r="S17" s="177">
        <f t="shared" si="1"/>
        <v>2954.19625</v>
      </c>
      <c r="T17" s="177"/>
    </row>
    <row r="18" spans="2:20" ht="18.95" customHeight="1" x14ac:dyDescent="0.2">
      <c r="B18" s="175" t="str">
        <f>'CUOTAS IMSS'!A18</f>
        <v>RAMONA CECILIA VILLA ROSALES</v>
      </c>
      <c r="C18" s="177">
        <f>SUM('BASE GRAVABLE'!C18)</f>
        <v>7752.8</v>
      </c>
      <c r="D18" s="177">
        <f>SUM('BASE GRAVABLE'!E18)</f>
        <v>310.5</v>
      </c>
      <c r="E18" s="177">
        <f>SUM('BASE GRAVABLE'!H18)</f>
        <v>0</v>
      </c>
      <c r="F18" s="177">
        <f>SUM('BASE GRAVABLE'!K18)</f>
        <v>0</v>
      </c>
      <c r="G18" s="177">
        <f>SUM('BASE GRAVABLE'!N18)</f>
        <v>0</v>
      </c>
      <c r="H18" s="177">
        <f>SUM('BASE GRAVABLE'!Q18)</f>
        <v>0</v>
      </c>
      <c r="I18" s="177">
        <f>SUM('BASE GRAVABLE'!T18)</f>
        <v>0</v>
      </c>
      <c r="J18" s="177">
        <f>SUM('BASE GRAVABLE'!W18)</f>
        <v>0</v>
      </c>
      <c r="K18" s="177">
        <f>SUM('BASE GRAVABLE'!AB18)</f>
        <v>0</v>
      </c>
      <c r="L18" s="177">
        <f>SUM('RETENCION ISR'!K18)</f>
        <v>0</v>
      </c>
      <c r="M18" s="177">
        <f t="shared" si="2"/>
        <v>8063.3</v>
      </c>
      <c r="N18" s="177">
        <f>SUM('RETENCION ISR'!J18)+('RETENCION RETROACTIVOS'!T18)</f>
        <v>1269.3900000000001</v>
      </c>
      <c r="O18" s="177">
        <f>SUM('CUOTAS IMSS'!X18)</f>
        <v>27.398</v>
      </c>
      <c r="P18" s="177">
        <f t="shared" si="0"/>
        <v>426.404</v>
      </c>
      <c r="Q18" s="177"/>
      <c r="R18" s="177">
        <f t="shared" si="6"/>
        <v>1723.192</v>
      </c>
      <c r="S18" s="177">
        <f t="shared" si="1"/>
        <v>6340.1080000000002</v>
      </c>
      <c r="T18" s="177"/>
    </row>
    <row r="19" spans="2:20" ht="18.95" customHeight="1" x14ac:dyDescent="0.2">
      <c r="B19" s="175" t="str">
        <f>'CUOTAS IMSS'!A19</f>
        <v>MARIA GUADALUPE PEREZ CARRAZCO</v>
      </c>
      <c r="C19" s="177">
        <f>SUM('BASE GRAVABLE'!C19)</f>
        <v>2252.4499999999998</v>
      </c>
      <c r="D19" s="177">
        <f>SUM('BASE GRAVABLE'!E19)</f>
        <v>310.5</v>
      </c>
      <c r="E19" s="177">
        <f>SUM('BASE GRAVABLE'!H19)</f>
        <v>0</v>
      </c>
      <c r="F19" s="177">
        <f>SUM('BASE GRAVABLE'!K19)</f>
        <v>0</v>
      </c>
      <c r="G19" s="177">
        <f>SUM('BASE GRAVABLE'!N19)</f>
        <v>0</v>
      </c>
      <c r="H19" s="177">
        <f>SUM('BASE GRAVABLE'!Q19)</f>
        <v>0</v>
      </c>
      <c r="I19" s="177">
        <f>SUM('BASE GRAVABLE'!T19)</f>
        <v>0</v>
      </c>
      <c r="J19" s="177">
        <f>SUM('BASE GRAVABLE'!W19)</f>
        <v>0</v>
      </c>
      <c r="K19" s="177">
        <f>SUM('BASE GRAVABLE'!AB19)</f>
        <v>0</v>
      </c>
      <c r="L19" s="177">
        <f>SUM('RETENCION ISR'!K19)</f>
        <v>0</v>
      </c>
      <c r="M19" s="177">
        <f t="shared" si="2"/>
        <v>2562.9499999999998</v>
      </c>
      <c r="N19" s="177">
        <f>SUM('RETENCION ISR'!J19)+('RETENCION RETROACTIVOS'!T19)</f>
        <v>14.420000000000016</v>
      </c>
      <c r="O19" s="177">
        <f>SUM('CUOTAS IMSS'!X19)</f>
        <v>0</v>
      </c>
      <c r="P19" s="177">
        <f t="shared" ref="P19" si="7">C19*5.5%</f>
        <v>123.88475</v>
      </c>
      <c r="Q19" s="177"/>
      <c r="R19" s="177">
        <f t="shared" ref="R19" si="8">SUM(N19+O19+P19+Q19)</f>
        <v>138.30475000000001</v>
      </c>
      <c r="S19" s="177">
        <f t="shared" ref="S19" si="9">SUM(M19-R19)</f>
        <v>2424.6452499999996</v>
      </c>
      <c r="T19" s="177"/>
    </row>
    <row r="20" spans="2:20" ht="18.95" customHeight="1" x14ac:dyDescent="0.2">
      <c r="B20" s="175" t="str">
        <f>'CUOTAS IMSS'!A20</f>
        <v>CRISOSTOMO CELIS MARCO ANTONIO</v>
      </c>
      <c r="C20" s="177">
        <f>SUM('BASE GRAVABLE'!C20)</f>
        <v>3874.8</v>
      </c>
      <c r="D20" s="177">
        <f>SUM('BASE GRAVABLE'!E20)</f>
        <v>310.5</v>
      </c>
      <c r="E20" s="177">
        <f>SUM('BASE GRAVABLE'!H20)</f>
        <v>0</v>
      </c>
      <c r="F20" s="177">
        <f>SUM('BASE GRAVABLE'!K20)</f>
        <v>0</v>
      </c>
      <c r="G20" s="177">
        <f>SUM('BASE GRAVABLE'!N20)</f>
        <v>0</v>
      </c>
      <c r="H20" s="177">
        <f>SUM('BASE GRAVABLE'!Q20)</f>
        <v>0</v>
      </c>
      <c r="I20" s="177">
        <f>SUM('BASE GRAVABLE'!T20)</f>
        <v>0</v>
      </c>
      <c r="J20" s="177">
        <f>SUM('BASE GRAVABLE'!W20)</f>
        <v>0</v>
      </c>
      <c r="K20" s="177">
        <f>SUM('BASE GRAVABLE'!AB20)</f>
        <v>0</v>
      </c>
      <c r="L20" s="177">
        <f>SUM('RETENCION ISR'!K20)</f>
        <v>0</v>
      </c>
      <c r="M20" s="177">
        <f t="shared" si="2"/>
        <v>4185.3</v>
      </c>
      <c r="N20" s="177">
        <f>SUM('RETENCION ISR'!J20)+('RETENCION RETROACTIVOS'!T20)</f>
        <v>390.7</v>
      </c>
      <c r="O20" s="177">
        <f>SUM('CUOTAS IMSS'!X20)</f>
        <v>7.9619999999999997</v>
      </c>
      <c r="P20" s="177">
        <f t="shared" si="0"/>
        <v>213.114</v>
      </c>
      <c r="Q20" s="177"/>
      <c r="R20" s="177">
        <f t="shared" si="6"/>
        <v>611.77599999999995</v>
      </c>
      <c r="S20" s="177">
        <f t="shared" si="1"/>
        <v>3573.5240000000003</v>
      </c>
      <c r="T20" s="177"/>
    </row>
    <row r="21" spans="2:20" ht="18.95" customHeight="1" x14ac:dyDescent="0.2">
      <c r="B21" s="175" t="str">
        <f>'CUOTAS IMSS'!A21</f>
        <v>CHRISTIAN ALEJANDRO QUIROZ HERNANDEZ</v>
      </c>
      <c r="C21" s="177">
        <f>SUM('BASE GRAVABLE'!C21)</f>
        <v>2483.21</v>
      </c>
      <c r="D21" s="177">
        <f>SUM('BASE GRAVABLE'!E21)</f>
        <v>310.5</v>
      </c>
      <c r="E21" s="177">
        <f>SUM('BASE GRAVABLE'!H21)</f>
        <v>0</v>
      </c>
      <c r="F21" s="177">
        <f>SUM('BASE GRAVABLE'!K21)</f>
        <v>0</v>
      </c>
      <c r="G21" s="177">
        <f>SUM('BASE GRAVABLE'!N21)</f>
        <v>0</v>
      </c>
      <c r="H21" s="177">
        <f>SUM('BASE GRAVABLE'!Q21)</f>
        <v>0</v>
      </c>
      <c r="I21" s="177">
        <f>SUM('BASE GRAVABLE'!T21)</f>
        <v>0</v>
      </c>
      <c r="J21" s="177">
        <f>SUM('BASE GRAVABLE'!W21)</f>
        <v>0</v>
      </c>
      <c r="K21" s="177">
        <f>SUM('BASE GRAVABLE'!AB21)</f>
        <v>0</v>
      </c>
      <c r="L21" s="177">
        <f>SUM('RETENCION ISR'!K21)</f>
        <v>0</v>
      </c>
      <c r="M21" s="177">
        <f t="shared" ref="M21" si="10">SUM(C21:L21)</f>
        <v>2793.71</v>
      </c>
      <c r="N21" s="177">
        <f>SUM('RETENCION ISR'!J21)+('RETENCION RETROACTIVOS'!T21)</f>
        <v>54.52000000000001</v>
      </c>
      <c r="O21" s="177">
        <f>SUM('CUOTAS IMSS'!X21)</f>
        <v>1.105</v>
      </c>
      <c r="P21" s="177">
        <f t="shared" ref="P21" si="11">C21*5.5%</f>
        <v>136.57655</v>
      </c>
      <c r="Q21" s="177"/>
      <c r="R21" s="177">
        <f t="shared" ref="R21" si="12">SUM(N21+O21+P21+Q21)</f>
        <v>192.20155</v>
      </c>
      <c r="S21" s="177">
        <f t="shared" ref="S21" si="13">SUM(M21-R21)</f>
        <v>2601.5084500000003</v>
      </c>
      <c r="T21" s="177"/>
    </row>
    <row r="22" spans="2:20" ht="18.95" customHeight="1" x14ac:dyDescent="0.2">
      <c r="B22" s="175" t="str">
        <f>'CUOTAS IMSS'!A22</f>
        <v>FRANCISCO JAVIER SANCHEZ PEREZ</v>
      </c>
      <c r="C22" s="177">
        <f>SUM('BASE GRAVABLE'!C22)</f>
        <v>2881.85</v>
      </c>
      <c r="D22" s="177">
        <f>SUM('BASE GRAVABLE'!E22)</f>
        <v>310.5</v>
      </c>
      <c r="E22" s="177">
        <f>SUM('BASE GRAVABLE'!H22)</f>
        <v>0</v>
      </c>
      <c r="F22" s="177">
        <f>SUM('BASE GRAVABLE'!K22)</f>
        <v>0</v>
      </c>
      <c r="G22" s="177">
        <f>SUM('BASE GRAVABLE'!N22)</f>
        <v>0</v>
      </c>
      <c r="H22" s="177">
        <f>SUM('BASE GRAVABLE'!Q22)</f>
        <v>0</v>
      </c>
      <c r="I22" s="177">
        <f>SUM('BASE GRAVABLE'!T22)</f>
        <v>0</v>
      </c>
      <c r="J22" s="177">
        <f>SUM('BASE GRAVABLE'!W22)</f>
        <v>0</v>
      </c>
      <c r="K22" s="177">
        <f>SUM('BASE GRAVABLE'!AB22)</f>
        <v>0</v>
      </c>
      <c r="L22" s="177">
        <f>SUM('RETENCION ISR'!K22)</f>
        <v>0</v>
      </c>
      <c r="M22" s="177">
        <f t="shared" si="2"/>
        <v>3192.35</v>
      </c>
      <c r="N22" s="177">
        <f>SUM('RETENCION ISR'!J22)+('RETENCION RETROACTIVOS'!T22)</f>
        <v>118.14000000000001</v>
      </c>
      <c r="O22" s="177">
        <f>SUM('CUOTAS IMSS'!X22)</f>
        <v>3.0270000000000001</v>
      </c>
      <c r="P22" s="177">
        <f t="shared" si="0"/>
        <v>158.50174999999999</v>
      </c>
      <c r="Q22" s="177"/>
      <c r="R22" s="177">
        <f>SUM(N22+O22+P22+Q22)</f>
        <v>279.66874999999999</v>
      </c>
      <c r="S22" s="177">
        <f>SUM(M22-R22)</f>
        <v>2912.6812500000001</v>
      </c>
      <c r="T22" s="177"/>
    </row>
    <row r="23" spans="2:20" ht="18.95" customHeight="1" x14ac:dyDescent="0.2">
      <c r="B23" s="175" t="str">
        <f>'CUOTAS IMSS'!A23</f>
        <v>LUIS FERNANDO VELASCO HERNANDEZ</v>
      </c>
      <c r="C23" s="177">
        <f>SUM('BASE GRAVABLE'!C23)</f>
        <v>2881.85</v>
      </c>
      <c r="D23" s="177">
        <f>SUM('BASE GRAVABLE'!E23)</f>
        <v>310.5</v>
      </c>
      <c r="E23" s="177">
        <f>SUM('BASE GRAVABLE'!H23)</f>
        <v>0</v>
      </c>
      <c r="F23" s="177">
        <f>SUM('BASE GRAVABLE'!K23)</f>
        <v>0</v>
      </c>
      <c r="G23" s="177">
        <f>SUM('BASE GRAVABLE'!N23)</f>
        <v>0</v>
      </c>
      <c r="H23" s="177">
        <f>SUM('BASE GRAVABLE'!Q23)</f>
        <v>0</v>
      </c>
      <c r="I23" s="177">
        <f>SUM('BASE GRAVABLE'!T23)</f>
        <v>0</v>
      </c>
      <c r="J23" s="177">
        <f>SUM('BASE GRAVABLE'!W23)</f>
        <v>0</v>
      </c>
      <c r="K23" s="177">
        <f>SUM('BASE GRAVABLE'!AB23)</f>
        <v>0</v>
      </c>
      <c r="L23" s="177">
        <f>SUM('RETENCION ISR'!K23)</f>
        <v>0</v>
      </c>
      <c r="M23" s="177">
        <f t="shared" si="2"/>
        <v>3192.35</v>
      </c>
      <c r="N23" s="177">
        <f>SUM('RETENCION ISR'!J23)+('RETENCION RETROACTIVOS'!T23)</f>
        <v>118.14000000000001</v>
      </c>
      <c r="O23" s="177">
        <f>SUM('CUOTAS IMSS'!X23)</f>
        <v>3.0270000000000001</v>
      </c>
      <c r="P23" s="177">
        <f t="shared" si="0"/>
        <v>158.50174999999999</v>
      </c>
      <c r="Q23" s="177"/>
      <c r="R23" s="177">
        <f>SUM(N23+O23+P23+Q23)</f>
        <v>279.66874999999999</v>
      </c>
      <c r="S23" s="177">
        <f>SUM(M23-R23)</f>
        <v>2912.6812500000001</v>
      </c>
      <c r="T23" s="177"/>
    </row>
    <row r="24" spans="2:20" ht="18.95" customHeight="1" x14ac:dyDescent="0.2">
      <c r="B24" s="175" t="str">
        <f>'CUOTAS IMSS'!A24</f>
        <v>MARCO ANTONIO TAPIA CORREA</v>
      </c>
      <c r="C24" s="177">
        <f>SUM('BASE GRAVABLE'!C24)</f>
        <v>2146.75</v>
      </c>
      <c r="D24" s="177">
        <f>SUM('BASE GRAVABLE'!E24)</f>
        <v>310.5</v>
      </c>
      <c r="E24" s="177">
        <f>SUM('BASE GRAVABLE'!H24)</f>
        <v>0</v>
      </c>
      <c r="F24" s="177">
        <f>SUM('BASE GRAVABLE'!K24)</f>
        <v>0</v>
      </c>
      <c r="G24" s="177">
        <f>SUM('BASE GRAVABLE'!N24)</f>
        <v>0</v>
      </c>
      <c r="H24" s="177">
        <f>SUM('BASE GRAVABLE'!Q24)</f>
        <v>0</v>
      </c>
      <c r="I24" s="177">
        <f>SUM('BASE GRAVABLE'!T24)</f>
        <v>0</v>
      </c>
      <c r="J24" s="177">
        <f>SUM('BASE GRAVABLE'!W24)</f>
        <v>0</v>
      </c>
      <c r="K24" s="177">
        <f>SUM('BASE GRAVABLE'!AB24)</f>
        <v>0</v>
      </c>
      <c r="L24" s="177">
        <f>SUM('RETENCION ISR'!K24)</f>
        <v>0</v>
      </c>
      <c r="M24" s="177">
        <f t="shared" si="2"/>
        <v>2457.25</v>
      </c>
      <c r="N24" s="177">
        <f>SUM('RETENCION ISR'!J24)+('RETENCION RETROACTIVOS'!T24)</f>
        <v>11.789999999999992</v>
      </c>
      <c r="O24" s="177">
        <f>SUM('CUOTAS IMSS'!X24)</f>
        <v>0</v>
      </c>
      <c r="P24" s="177">
        <f t="shared" si="0"/>
        <v>118.07125000000001</v>
      </c>
      <c r="Q24" s="177"/>
      <c r="R24" s="177">
        <f t="shared" si="6"/>
        <v>129.86124999999998</v>
      </c>
      <c r="S24" s="177">
        <f t="shared" si="1"/>
        <v>2327.3887500000001</v>
      </c>
      <c r="T24" s="177"/>
    </row>
    <row r="25" spans="2:20" ht="18.95" customHeight="1" x14ac:dyDescent="0.2">
      <c r="B25" s="175" t="str">
        <f>'CUOTAS IMSS'!A25</f>
        <v>MANUEL VILLALVAZO GUTIERREZ</v>
      </c>
      <c r="C25" s="177">
        <f>SUM('BASE GRAVABLE'!C25)</f>
        <v>2051.9</v>
      </c>
      <c r="D25" s="177">
        <f>SUM('BASE GRAVABLE'!E25)</f>
        <v>310.5</v>
      </c>
      <c r="E25" s="177">
        <f>SUM('BASE GRAVABLE'!H25)</f>
        <v>0</v>
      </c>
      <c r="F25" s="177">
        <f>SUM('BASE GRAVABLE'!K25)</f>
        <v>0</v>
      </c>
      <c r="G25" s="177">
        <f>SUM('BASE GRAVABLE'!N25)</f>
        <v>0</v>
      </c>
      <c r="H25" s="177">
        <f>SUM('BASE GRAVABLE'!Q25)</f>
        <v>0</v>
      </c>
      <c r="I25" s="177">
        <f>SUM('BASE GRAVABLE'!T25)</f>
        <v>0</v>
      </c>
      <c r="J25" s="177">
        <f>SUM('BASE GRAVABLE'!W25)</f>
        <v>0</v>
      </c>
      <c r="K25" s="177">
        <f>SUM('BASE GRAVABLE'!AB25)</f>
        <v>0</v>
      </c>
      <c r="L25" s="177">
        <f>SUM('RETENCION ISR'!K25)</f>
        <v>0</v>
      </c>
      <c r="M25" s="177">
        <f t="shared" si="2"/>
        <v>2362.4</v>
      </c>
      <c r="N25" s="177">
        <f>SUM('RETENCION ISR'!J25)+('RETENCION RETROACTIVOS'!T25)</f>
        <v>9.5600000000000023</v>
      </c>
      <c r="O25" s="177">
        <f>SUM('CUOTAS IMSS'!X25)</f>
        <v>0</v>
      </c>
      <c r="P25" s="177">
        <f t="shared" si="0"/>
        <v>112.8545</v>
      </c>
      <c r="Q25" s="177"/>
      <c r="R25" s="177">
        <f t="shared" ref="R25:R30" si="14">SUM(N25+O25+P25+Q25)</f>
        <v>122.4145</v>
      </c>
      <c r="S25" s="177">
        <f t="shared" ref="S25:S48" si="15">SUM(M25-R25)</f>
        <v>2239.9855000000002</v>
      </c>
      <c r="T25" s="177"/>
    </row>
    <row r="26" spans="2:20" ht="18.95" customHeight="1" x14ac:dyDescent="0.2">
      <c r="B26" s="175" t="str">
        <f>'CUOTAS IMSS'!A26</f>
        <v xml:space="preserve">PATRICIA GARCÍA MARTÍNEZ </v>
      </c>
      <c r="C26" s="177">
        <f>SUM('BASE GRAVABLE'!C26)</f>
        <v>2051.9</v>
      </c>
      <c r="D26" s="177">
        <f>SUM('BASE GRAVABLE'!E26)</f>
        <v>310.5</v>
      </c>
      <c r="E26" s="177">
        <f>SUM('BASE GRAVABLE'!H26)</f>
        <v>0</v>
      </c>
      <c r="F26" s="177">
        <f>SUM('BASE GRAVABLE'!K26)</f>
        <v>0</v>
      </c>
      <c r="G26" s="177">
        <f>SUM('BASE GRAVABLE'!N26)</f>
        <v>0</v>
      </c>
      <c r="H26" s="177">
        <f>SUM('BASE GRAVABLE'!Q26)</f>
        <v>0</v>
      </c>
      <c r="I26" s="177">
        <f>SUM('BASE GRAVABLE'!T26)</f>
        <v>0</v>
      </c>
      <c r="J26" s="177">
        <f>SUM('BASE GRAVABLE'!W26)</f>
        <v>0</v>
      </c>
      <c r="K26" s="177">
        <f>SUM('BASE GRAVABLE'!AB26)</f>
        <v>0</v>
      </c>
      <c r="L26" s="177">
        <f>SUM('RETENCION ISR'!K26)</f>
        <v>0</v>
      </c>
      <c r="M26" s="177">
        <f t="shared" si="2"/>
        <v>2362.4</v>
      </c>
      <c r="N26" s="177">
        <f>SUM('RETENCION ISR'!J26)+('RETENCION RETROACTIVOS'!T26)</f>
        <v>1.0800000000000125</v>
      </c>
      <c r="O26" s="177">
        <f>SUM('CUOTAS IMSS'!X26)</f>
        <v>0</v>
      </c>
      <c r="P26" s="177">
        <f t="shared" si="0"/>
        <v>112.8545</v>
      </c>
      <c r="Q26" s="177"/>
      <c r="R26" s="177">
        <f t="shared" si="14"/>
        <v>113.93450000000001</v>
      </c>
      <c r="S26" s="177">
        <f t="shared" si="15"/>
        <v>2248.4655000000002</v>
      </c>
      <c r="T26" s="177"/>
    </row>
    <row r="27" spans="2:20" ht="18.95" customHeight="1" x14ac:dyDescent="0.2">
      <c r="B27" s="175" t="str">
        <f>'CUOTAS IMSS'!A27</f>
        <v>JOSE ANTONIO GUTIERREZ QUIROZ</v>
      </c>
      <c r="C27" s="177">
        <f>SUM('BASE GRAVABLE'!C27)</f>
        <v>2051.9</v>
      </c>
      <c r="D27" s="177">
        <f>SUM('BASE GRAVABLE'!E27)</f>
        <v>310.5</v>
      </c>
      <c r="E27" s="177">
        <f>SUM('BASE GRAVABLE'!H27)</f>
        <v>0</v>
      </c>
      <c r="F27" s="177">
        <f>SUM('BASE GRAVABLE'!K27)</f>
        <v>0</v>
      </c>
      <c r="G27" s="177">
        <f>SUM('BASE GRAVABLE'!N27)</f>
        <v>0</v>
      </c>
      <c r="H27" s="177">
        <f>SUM('BASE GRAVABLE'!Q27)</f>
        <v>0</v>
      </c>
      <c r="I27" s="177">
        <f>SUM('BASE GRAVABLE'!T27)</f>
        <v>0</v>
      </c>
      <c r="J27" s="177">
        <f>SUM('BASE GRAVABLE'!W27)</f>
        <v>0</v>
      </c>
      <c r="K27" s="177">
        <f>SUM('BASE GRAVABLE'!AB27)</f>
        <v>0</v>
      </c>
      <c r="L27" s="177">
        <f>SUM('RETENCION ISR'!K27)</f>
        <v>7.4000000000000057</v>
      </c>
      <c r="M27" s="177">
        <f t="shared" si="2"/>
        <v>2369.8000000000002</v>
      </c>
      <c r="N27" s="177">
        <f>SUM('RETENCION ISR'!J27)+('RETENCION RETROACTIVOS'!T27)</f>
        <v>0</v>
      </c>
      <c r="O27" s="177">
        <f>SUM('CUOTAS IMSS'!X27)</f>
        <v>0</v>
      </c>
      <c r="P27" s="177">
        <f t="shared" ref="P27" si="16">C27*5.5%</f>
        <v>112.8545</v>
      </c>
      <c r="Q27" s="177"/>
      <c r="R27" s="177">
        <f t="shared" ref="R27" si="17">SUM(N27+O27+P27+Q27)</f>
        <v>112.8545</v>
      </c>
      <c r="S27" s="177">
        <f t="shared" ref="S27" si="18">SUM(M27-R27)</f>
        <v>2256.9455000000003</v>
      </c>
      <c r="T27" s="177"/>
    </row>
    <row r="28" spans="2:20" ht="18.95" customHeight="1" x14ac:dyDescent="0.2">
      <c r="B28" s="175" t="str">
        <f>'CUOTAS IMSS'!A28</f>
        <v>JORGE TORREZ MUNGUÍA</v>
      </c>
      <c r="C28" s="177">
        <f>SUM('BASE GRAVABLE'!C28)</f>
        <v>1903.9</v>
      </c>
      <c r="D28" s="177">
        <f>SUM('BASE GRAVABLE'!E28)</f>
        <v>310.5</v>
      </c>
      <c r="E28" s="177">
        <f>SUM('BASE GRAVABLE'!H28)</f>
        <v>0</v>
      </c>
      <c r="F28" s="177">
        <f>SUM('BASE GRAVABLE'!K28)</f>
        <v>0</v>
      </c>
      <c r="G28" s="177">
        <f>SUM('BASE GRAVABLE'!N28)</f>
        <v>0</v>
      </c>
      <c r="H28" s="177">
        <f>SUM('BASE GRAVABLE'!Q28)</f>
        <v>0</v>
      </c>
      <c r="I28" s="177">
        <f>SUM('BASE GRAVABLE'!T28)</f>
        <v>0</v>
      </c>
      <c r="J28" s="177">
        <f>SUM('BASE GRAVABLE'!W28)</f>
        <v>0</v>
      </c>
      <c r="K28" s="177">
        <f>SUM('BASE GRAVABLE'!AB28)</f>
        <v>0</v>
      </c>
      <c r="L28" s="177">
        <f>SUM('RETENCION ISR'!K28)</f>
        <v>30.03</v>
      </c>
      <c r="M28" s="177">
        <f t="shared" si="2"/>
        <v>2244.4300000000003</v>
      </c>
      <c r="N28" s="177">
        <f>SUM('RETENCION ISR'!J28)+('RETENCION RETROACTIVOS'!T28)</f>
        <v>0</v>
      </c>
      <c r="O28" s="177">
        <f>SUM('CUOTAS IMSS'!X28)</f>
        <v>0</v>
      </c>
      <c r="P28" s="177">
        <f t="shared" si="0"/>
        <v>104.7145</v>
      </c>
      <c r="Q28" s="177"/>
      <c r="R28" s="177">
        <f t="shared" si="14"/>
        <v>104.7145</v>
      </c>
      <c r="S28" s="177">
        <f t="shared" si="15"/>
        <v>2139.7155000000002</v>
      </c>
      <c r="T28" s="177"/>
    </row>
    <row r="29" spans="2:20" ht="18.95" customHeight="1" x14ac:dyDescent="0.2">
      <c r="B29" s="175" t="str">
        <f>'CUOTAS IMSS'!A29</f>
        <v>MIGUEL SOLORZANO SANCHEZ</v>
      </c>
      <c r="C29" s="177">
        <f>SUM('BASE GRAVABLE'!C29)</f>
        <v>1903.9</v>
      </c>
      <c r="D29" s="177">
        <f>SUM('BASE GRAVABLE'!E29)</f>
        <v>310.5</v>
      </c>
      <c r="E29" s="177">
        <f>SUM('BASE GRAVABLE'!H29)</f>
        <v>0</v>
      </c>
      <c r="F29" s="177">
        <f>SUM('BASE GRAVABLE'!K29)</f>
        <v>0</v>
      </c>
      <c r="G29" s="177">
        <f>SUM('BASE GRAVABLE'!N29)</f>
        <v>0</v>
      </c>
      <c r="H29" s="177">
        <f>SUM('BASE GRAVABLE'!Q29)</f>
        <v>0</v>
      </c>
      <c r="I29" s="177">
        <f>SUM('BASE GRAVABLE'!T29)</f>
        <v>0</v>
      </c>
      <c r="J29" s="177">
        <f>SUM('BASE GRAVABLE'!W29)</f>
        <v>0</v>
      </c>
      <c r="K29" s="177">
        <f>SUM('BASE GRAVABLE'!AB29)</f>
        <v>0</v>
      </c>
      <c r="L29" s="177">
        <f>SUM('RETENCION ISR'!K29)</f>
        <v>33.97</v>
      </c>
      <c r="M29" s="177">
        <f t="shared" si="2"/>
        <v>2248.37</v>
      </c>
      <c r="N29" s="177">
        <f>SUM('RETENCION ISR'!J29)+('RETENCION RETROACTIVOS'!T29)</f>
        <v>0</v>
      </c>
      <c r="O29" s="177">
        <f>SUM('CUOTAS IMSS'!X29)</f>
        <v>0</v>
      </c>
      <c r="P29" s="177">
        <f t="shared" si="0"/>
        <v>104.7145</v>
      </c>
      <c r="Q29" s="177"/>
      <c r="R29" s="177">
        <f t="shared" si="14"/>
        <v>104.7145</v>
      </c>
      <c r="S29" s="177">
        <f t="shared" si="15"/>
        <v>2143.6554999999998</v>
      </c>
      <c r="T29" s="177"/>
    </row>
    <row r="30" spans="2:20" ht="18.95" customHeight="1" x14ac:dyDescent="0.2">
      <c r="B30" s="175" t="str">
        <f>'CUOTAS IMSS'!A30</f>
        <v>IVAN GUADALUPE RODRIGUEZ GALVEZ</v>
      </c>
      <c r="C30" s="177">
        <f>SUM('BASE GRAVABLE'!C30)</f>
        <v>2881.85</v>
      </c>
      <c r="D30" s="177">
        <f>SUM('BASE GRAVABLE'!E30)</f>
        <v>310.5</v>
      </c>
      <c r="E30" s="177">
        <f>SUM('BASE GRAVABLE'!H30)</f>
        <v>0</v>
      </c>
      <c r="F30" s="177">
        <f>SUM('BASE GRAVABLE'!K30)</f>
        <v>0</v>
      </c>
      <c r="G30" s="177">
        <f>SUM('BASE GRAVABLE'!N30)</f>
        <v>0</v>
      </c>
      <c r="H30" s="177">
        <f>SUM('BASE GRAVABLE'!Q30)</f>
        <v>0</v>
      </c>
      <c r="I30" s="177">
        <f>SUM('BASE GRAVABLE'!T30)</f>
        <v>0</v>
      </c>
      <c r="J30" s="177">
        <f>SUM('BASE GRAVABLE'!W30)</f>
        <v>0</v>
      </c>
      <c r="K30" s="177">
        <f>SUM('BASE GRAVABLE'!AB30)</f>
        <v>0</v>
      </c>
      <c r="L30" s="177">
        <f>SUM('RETENCION ISR'!K30)</f>
        <v>0</v>
      </c>
      <c r="M30" s="177">
        <f t="shared" si="2"/>
        <v>3192.35</v>
      </c>
      <c r="N30" s="177">
        <f>SUM('RETENCION ISR'!J30)+('RETENCION RETROACTIVOS'!T30)</f>
        <v>118.14000000000001</v>
      </c>
      <c r="O30" s="177">
        <f>SUM('CUOTAS IMSS'!X30)</f>
        <v>3.0270000000000001</v>
      </c>
      <c r="P30" s="177">
        <f t="shared" si="0"/>
        <v>158.50174999999999</v>
      </c>
      <c r="Q30" s="177"/>
      <c r="R30" s="177">
        <f t="shared" si="14"/>
        <v>279.66874999999999</v>
      </c>
      <c r="S30" s="177">
        <f t="shared" si="15"/>
        <v>2912.6812500000001</v>
      </c>
      <c r="T30" s="177"/>
    </row>
    <row r="31" spans="2:20" ht="18.95" customHeight="1" x14ac:dyDescent="0.2">
      <c r="B31" s="175" t="str">
        <f>'CUOTAS IMSS'!A31</f>
        <v>JESUS RAMON GAUNA SIGALA</v>
      </c>
      <c r="C31" s="177">
        <f>SUM('BASE GRAVABLE'!C31)</f>
        <v>4217.4950000000008</v>
      </c>
      <c r="D31" s="177">
        <f>SUM('BASE GRAVABLE'!E31)</f>
        <v>103.5</v>
      </c>
      <c r="E31" s="177">
        <f>SUM('BASE GRAVABLE'!H31)</f>
        <v>0</v>
      </c>
      <c r="F31" s="177">
        <f>SUM('BASE GRAVABLE'!K31)</f>
        <v>0</v>
      </c>
      <c r="G31" s="177">
        <f>SUM('BASE GRAVABLE'!N31)</f>
        <v>0</v>
      </c>
      <c r="H31" s="177">
        <f>SUM('BASE GRAVABLE'!Q31)</f>
        <v>0</v>
      </c>
      <c r="I31" s="177">
        <f>SUM('BASE GRAVABLE'!T31)</f>
        <v>0</v>
      </c>
      <c r="J31" s="177">
        <f>SUM('BASE GRAVABLE'!W31)</f>
        <v>0</v>
      </c>
      <c r="K31" s="177">
        <f>SUM('BASE GRAVABLE'!AB31)</f>
        <v>0</v>
      </c>
      <c r="L31" s="177">
        <f>SUM('RETENCION ISR'!K31)</f>
        <v>0</v>
      </c>
      <c r="M31" s="177">
        <f t="shared" ref="M31" si="19">SUM(C31:L31)</f>
        <v>4320.9950000000008</v>
      </c>
      <c r="N31" s="177">
        <f>SUM('RETENCION ISR'!J31)+('RETENCION RETROACTIVOS'!T31)</f>
        <v>401.83</v>
      </c>
      <c r="O31" s="177">
        <f>SUM('CUOTAS IMSS'!X31)</f>
        <v>50.143000000000001</v>
      </c>
      <c r="P31" s="177">
        <f t="shared" ref="P31" si="20">C31*5.5%</f>
        <v>231.96222500000005</v>
      </c>
      <c r="Q31" s="177"/>
      <c r="R31" s="177">
        <f t="shared" ref="R31" si="21">SUM(N31+O31+P31+Q31)</f>
        <v>683.93522499999995</v>
      </c>
      <c r="S31" s="177">
        <f t="shared" ref="S31" si="22">SUM(M31-R31)</f>
        <v>3637.0597750000006</v>
      </c>
      <c r="T31" s="177"/>
    </row>
    <row r="32" spans="2:20" ht="18.95" customHeight="1" x14ac:dyDescent="0.2">
      <c r="B32" s="175" t="str">
        <f>'CUOTAS IMSS'!A32</f>
        <v>MARIA ESTHER AGUAYO QUIROZ</v>
      </c>
      <c r="C32" s="177">
        <f>SUM('BASE GRAVABLE'!C32)</f>
        <v>2610.4250000000002</v>
      </c>
      <c r="D32" s="177">
        <f>SUM('BASE GRAVABLE'!E32)</f>
        <v>310.5</v>
      </c>
      <c r="E32" s="177">
        <f>SUM('BASE GRAVABLE'!H32)</f>
        <v>0</v>
      </c>
      <c r="F32" s="177">
        <f>SUM('BASE GRAVABLE'!K32)</f>
        <v>0</v>
      </c>
      <c r="G32" s="177">
        <f>SUM('BASE GRAVABLE'!N32)</f>
        <v>0</v>
      </c>
      <c r="H32" s="177">
        <f>SUM('BASE GRAVABLE'!Q32)</f>
        <v>0</v>
      </c>
      <c r="I32" s="177">
        <f>SUM('BASE GRAVABLE'!T32)</f>
        <v>0</v>
      </c>
      <c r="J32" s="177">
        <f>SUM('BASE GRAVABLE'!W32)</f>
        <v>0</v>
      </c>
      <c r="K32" s="177"/>
      <c r="L32" s="177">
        <f>SUM('RETENCION ISR'!K32)</f>
        <v>0</v>
      </c>
      <c r="M32" s="177">
        <f t="shared" si="2"/>
        <v>2920.9250000000002</v>
      </c>
      <c r="N32" s="177">
        <f>SUM('RETENCION ISR'!J32)+('RETENCION RETROACTIVOS'!T32)</f>
        <v>68.360000000000014</v>
      </c>
      <c r="O32" s="177">
        <f>SUM('CUOTAS IMSS'!X32)</f>
        <v>1.718</v>
      </c>
      <c r="P32" s="177">
        <f t="shared" si="0"/>
        <v>143.573375</v>
      </c>
      <c r="Q32" s="177"/>
      <c r="R32" s="177">
        <f>SUM(N32+O32+P32+Q32)</f>
        <v>213.65137500000003</v>
      </c>
      <c r="S32" s="177">
        <f t="shared" si="15"/>
        <v>2707.2736250000003</v>
      </c>
      <c r="T32" s="177"/>
    </row>
    <row r="33" spans="2:20" ht="18.95" customHeight="1" x14ac:dyDescent="0.2">
      <c r="B33" s="175" t="str">
        <f>'CUOTAS IMSS'!A33</f>
        <v>MIGUEL ANGEL MACIEL GUZMAN</v>
      </c>
      <c r="C33" s="177">
        <f>SUM('BASE GRAVABLE'!C33)</f>
        <v>10935.424999999999</v>
      </c>
      <c r="D33" s="177">
        <f>SUM('BASE GRAVABLE'!E33)</f>
        <v>310.5</v>
      </c>
      <c r="E33" s="177">
        <f>SUM('BASE GRAVABLE'!H33)</f>
        <v>0</v>
      </c>
      <c r="F33" s="177">
        <f>SUM('BASE GRAVABLE'!K33)</f>
        <v>0</v>
      </c>
      <c r="G33" s="177">
        <f>SUM('BASE GRAVABLE'!N33)</f>
        <v>0</v>
      </c>
      <c r="H33" s="177">
        <f>SUM('BASE GRAVABLE'!Q33)</f>
        <v>0</v>
      </c>
      <c r="I33" s="177">
        <f>SUM('BASE GRAVABLE'!T33)</f>
        <v>0</v>
      </c>
      <c r="J33" s="177">
        <f>SUM('BASE GRAVABLE'!W33)</f>
        <v>0</v>
      </c>
      <c r="K33" s="177"/>
      <c r="L33" s="177">
        <f>SUM('RETENCION ISR'!K33)</f>
        <v>0</v>
      </c>
      <c r="M33" s="177">
        <f t="shared" si="2"/>
        <v>11245.924999999999</v>
      </c>
      <c r="N33" s="177">
        <f>SUM('RETENCION ISR'!J33)+('RETENCION RETROACTIVOS'!T33)</f>
        <v>2071.83</v>
      </c>
      <c r="O33" s="177">
        <f>SUM('CUOTAS IMSS'!X33)</f>
        <v>45.186999999999998</v>
      </c>
      <c r="P33" s="177">
        <f t="shared" si="0"/>
        <v>601.44837499999994</v>
      </c>
      <c r="Q33" s="177"/>
      <c r="R33" s="177">
        <f t="shared" si="6"/>
        <v>2718.4653749999998</v>
      </c>
      <c r="S33" s="177">
        <f t="shared" si="15"/>
        <v>8527.4596249999995</v>
      </c>
      <c r="T33" s="177"/>
    </row>
    <row r="34" spans="2:20" ht="18.95" customHeight="1" x14ac:dyDescent="0.2">
      <c r="B34" s="175" t="str">
        <f>'CUOTAS IMSS'!A34</f>
        <v>EMMANUEL VEGA NEGRETE</v>
      </c>
      <c r="C34" s="177">
        <f>SUM('BASE GRAVABLE'!C34)</f>
        <v>3338.4</v>
      </c>
      <c r="D34" s="177">
        <f>SUM('BASE GRAVABLE'!E34)</f>
        <v>310.5</v>
      </c>
      <c r="E34" s="177"/>
      <c r="F34" s="177"/>
      <c r="G34" s="177"/>
      <c r="H34" s="177"/>
      <c r="I34" s="177"/>
      <c r="J34" s="177"/>
      <c r="K34" s="177"/>
      <c r="L34" s="177">
        <f>SUM('RETENCION ISR'!K34)</f>
        <v>0</v>
      </c>
      <c r="M34" s="177">
        <f t="shared" si="2"/>
        <v>3648.9</v>
      </c>
      <c r="N34" s="177">
        <f>SUM('RETENCION ISR'!J34)+('RETENCION RETROACTIVOS'!T34)</f>
        <v>292.92</v>
      </c>
      <c r="O34" s="177">
        <f>SUM('CUOTAS IMSS'!X34)</f>
        <v>5.2279999999999998</v>
      </c>
      <c r="P34" s="177">
        <f t="shared" si="0"/>
        <v>183.61199999999999</v>
      </c>
      <c r="Q34" s="177"/>
      <c r="R34" s="177">
        <f>SUM(N34+O34+P34+Q34)</f>
        <v>481.76</v>
      </c>
      <c r="S34" s="177">
        <f t="shared" si="15"/>
        <v>3167.1400000000003</v>
      </c>
      <c r="T34" s="177"/>
    </row>
    <row r="35" spans="2:20" ht="18.95" customHeight="1" x14ac:dyDescent="0.2">
      <c r="B35" s="175" t="str">
        <f>'CUOTAS IMSS'!A35</f>
        <v>JOSE ANDRADE GARCIA</v>
      </c>
      <c r="C35" s="177">
        <f>SUM('BASE GRAVABLE'!C35)</f>
        <v>10935.424999999999</v>
      </c>
      <c r="D35" s="177">
        <f>SUM('BASE GRAVABLE'!E35)</f>
        <v>310.5</v>
      </c>
      <c r="E35" s="177"/>
      <c r="F35" s="177"/>
      <c r="G35" s="177"/>
      <c r="H35" s="177"/>
      <c r="I35" s="177"/>
      <c r="J35" s="177"/>
      <c r="K35" s="177"/>
      <c r="L35" s="177">
        <f>SUM('RETENCION ISR'!K35)</f>
        <v>0</v>
      </c>
      <c r="M35" s="177">
        <f t="shared" si="2"/>
        <v>11245.924999999999</v>
      </c>
      <c r="N35" s="177">
        <f>SUM('RETENCION ISR'!J35)+('RETENCION RETROACTIVOS'!T35)</f>
        <v>1876.35</v>
      </c>
      <c r="O35" s="177">
        <f>SUM('CUOTAS IMSS'!X35)</f>
        <v>41.863</v>
      </c>
      <c r="P35" s="177">
        <f t="shared" si="0"/>
        <v>601.44837499999994</v>
      </c>
      <c r="Q35" s="177">
        <v>1034.58</v>
      </c>
      <c r="R35" s="177">
        <f t="shared" si="6"/>
        <v>3554.2413749999996</v>
      </c>
      <c r="S35" s="177">
        <f t="shared" si="15"/>
        <v>7691.6836249999997</v>
      </c>
      <c r="T35" s="177"/>
    </row>
    <row r="36" spans="2:20" ht="18.95" customHeight="1" x14ac:dyDescent="0.2">
      <c r="B36" s="175" t="str">
        <f>'CUOTAS IMSS'!A36</f>
        <v>GUILLERMINA GOMEZ MARTINEZ</v>
      </c>
      <c r="C36" s="177">
        <f>SUM('BASE GRAVABLE'!C36)</f>
        <v>2483.1999999999998</v>
      </c>
      <c r="D36" s="177">
        <f>SUM('BASE GRAVABLE'!E36)</f>
        <v>310.5</v>
      </c>
      <c r="E36" s="177"/>
      <c r="F36" s="177"/>
      <c r="G36" s="177"/>
      <c r="H36" s="177"/>
      <c r="I36" s="177"/>
      <c r="J36" s="177"/>
      <c r="K36" s="177"/>
      <c r="L36" s="177">
        <f>SUM('RETENCION ISR'!K36)</f>
        <v>0</v>
      </c>
      <c r="M36" s="177">
        <f t="shared" si="2"/>
        <v>2793.7</v>
      </c>
      <c r="N36" s="177">
        <f>SUM('RETENCION ISR'!J36)+('RETENCION RETROACTIVOS'!T36)</f>
        <v>54.52000000000001</v>
      </c>
      <c r="O36" s="177">
        <f>SUM('CUOTAS IMSS'!X36)</f>
        <v>1.105</v>
      </c>
      <c r="P36" s="177">
        <f t="shared" si="0"/>
        <v>136.57599999999999</v>
      </c>
      <c r="Q36" s="177">
        <v>1034.58</v>
      </c>
      <c r="R36" s="177">
        <f>SUM(N36+O36+P36+Q36)</f>
        <v>1226.7809999999999</v>
      </c>
      <c r="S36" s="177">
        <f t="shared" si="15"/>
        <v>1566.9189999999999</v>
      </c>
      <c r="T36" s="177"/>
    </row>
    <row r="37" spans="2:20" ht="18.95" customHeight="1" x14ac:dyDescent="0.2">
      <c r="B37" s="175" t="str">
        <f>'CUOTAS IMSS'!A37</f>
        <v>LUCIEL ESMERALDA MEDINA MENDEZ</v>
      </c>
      <c r="C37" s="177">
        <f>SUM('BASE GRAVABLE'!C37)</f>
        <v>2252.4499999999998</v>
      </c>
      <c r="D37" s="177">
        <f>SUM('BASE GRAVABLE'!E37)</f>
        <v>310.5</v>
      </c>
      <c r="E37" s="177"/>
      <c r="F37" s="177"/>
      <c r="G37" s="177"/>
      <c r="H37" s="177"/>
      <c r="I37" s="177"/>
      <c r="J37" s="177"/>
      <c r="K37" s="177"/>
      <c r="L37" s="177"/>
      <c r="M37" s="177">
        <f t="shared" si="2"/>
        <v>2562.9499999999998</v>
      </c>
      <c r="N37" s="177">
        <f>SUM('RETENCION ISR'!J37)+('RETENCION RETROACTIVOS'!T39)</f>
        <v>14.420000000000016</v>
      </c>
      <c r="O37" s="177">
        <f>SUM('CUOTAS IMSS'!X37)</f>
        <v>0</v>
      </c>
      <c r="P37" s="177"/>
      <c r="Q37" s="177"/>
      <c r="R37" s="177">
        <f>SUM(N37+O37+P37+Q37)</f>
        <v>14.420000000000016</v>
      </c>
      <c r="S37" s="177">
        <f t="shared" si="15"/>
        <v>2548.5299999999997</v>
      </c>
      <c r="T37" s="177"/>
    </row>
    <row r="38" spans="2:20" ht="18.95" customHeight="1" x14ac:dyDescent="0.2">
      <c r="B38" s="175" t="str">
        <f>'CUOTAS IMSS'!A38</f>
        <v>ANGELICA DEL ROCIO AMEZCUA RODRIGUEZ</v>
      </c>
      <c r="C38" s="177">
        <f>SUM('BASE GRAVABLE'!C38)</f>
        <v>3338.4</v>
      </c>
      <c r="D38" s="177">
        <f>SUM('BASE GRAVABLE'!E38)</f>
        <v>310.5</v>
      </c>
      <c r="E38" s="177"/>
      <c r="F38" s="177"/>
      <c r="G38" s="177"/>
      <c r="H38" s="177"/>
      <c r="I38" s="177"/>
      <c r="J38" s="177"/>
      <c r="K38" s="177"/>
      <c r="L38" s="177"/>
      <c r="M38" s="177">
        <f t="shared" si="2"/>
        <v>3648.9</v>
      </c>
      <c r="N38" s="177">
        <f>SUM('RETENCION ISR'!J38)+('RETENCION RETROACTIVOS'!T40)</f>
        <v>292.92</v>
      </c>
      <c r="O38" s="177">
        <f>SUM('CUOTAS IMSS'!X38)</f>
        <v>5.2279999999999998</v>
      </c>
      <c r="P38" s="177"/>
      <c r="Q38" s="177"/>
      <c r="R38" s="177">
        <f>SUM(N38+O38+P38+Q38)</f>
        <v>298.14800000000002</v>
      </c>
      <c r="S38" s="177">
        <f t="shared" si="15"/>
        <v>3350.752</v>
      </c>
      <c r="T38" s="177"/>
    </row>
    <row r="39" spans="2:20" ht="18.95" customHeight="1" x14ac:dyDescent="0.2">
      <c r="B39" s="175" t="str">
        <f>'CUOTAS IMSS'!A39</f>
        <v>NORMA LETICIA BALTAZAR SANTOS</v>
      </c>
      <c r="C39" s="177">
        <f>SUM('BASE GRAVABLE'!C39)</f>
        <v>2363.9</v>
      </c>
      <c r="D39" s="177">
        <f>SUM('BASE GRAVABLE'!E39)</f>
        <v>310.5</v>
      </c>
      <c r="E39" s="177"/>
      <c r="F39" s="177"/>
      <c r="G39" s="177"/>
      <c r="H39" s="177"/>
      <c r="I39" s="177"/>
      <c r="J39" s="177"/>
      <c r="K39" s="177"/>
      <c r="L39" s="177">
        <f>SUM('RETENCION ISR'!K39)</f>
        <v>0</v>
      </c>
      <c r="M39" s="177">
        <f t="shared" si="2"/>
        <v>2674.4</v>
      </c>
      <c r="N39" s="177">
        <f>SUM('RETENCION ISR'!J39)+('RETENCION RETROACTIVOS'!T39)</f>
        <v>73.53</v>
      </c>
      <c r="O39" s="177">
        <f>SUM('CUOTAS IMSS'!X39)</f>
        <v>1.117</v>
      </c>
      <c r="P39" s="177">
        <f t="shared" ref="P39:P50" si="23">C39*5.5%</f>
        <v>130.0145</v>
      </c>
      <c r="Q39" s="177">
        <v>1227.8399999999999</v>
      </c>
      <c r="R39" s="177">
        <f t="shared" si="6"/>
        <v>1432.5014999999999</v>
      </c>
      <c r="S39" s="177">
        <f t="shared" si="15"/>
        <v>1241.8985000000002</v>
      </c>
      <c r="T39" s="177"/>
    </row>
    <row r="40" spans="2:20" ht="18.95" customHeight="1" x14ac:dyDescent="0.2">
      <c r="B40" s="175" t="str">
        <f>'CUOTAS IMSS'!A40</f>
        <v>NAYELI CASTEÑEDA CUEVAS</v>
      </c>
      <c r="C40" s="177">
        <f>SUM('BASE GRAVABLE'!C40)</f>
        <v>2363.9</v>
      </c>
      <c r="D40" s="177">
        <f>SUM('BASE GRAVABLE'!E40)</f>
        <v>310.5</v>
      </c>
      <c r="E40" s="177"/>
      <c r="F40" s="177"/>
      <c r="G40" s="177"/>
      <c r="H40" s="177"/>
      <c r="I40" s="177"/>
      <c r="J40" s="177"/>
      <c r="K40" s="177"/>
      <c r="L40" s="177">
        <f>SUM('RETENCION ISR'!K40)</f>
        <v>0</v>
      </c>
      <c r="M40" s="177">
        <f t="shared" si="2"/>
        <v>2674.4</v>
      </c>
      <c r="N40" s="177">
        <f>SUM('RETENCION ISR'!J40)+('RETENCION RETROACTIVOS'!T40)</f>
        <v>41.539999999999992</v>
      </c>
      <c r="O40" s="177">
        <f>SUM('CUOTAS IMSS'!X40)</f>
        <v>0.52900000000000003</v>
      </c>
      <c r="P40" s="177">
        <f t="shared" si="23"/>
        <v>130.0145</v>
      </c>
      <c r="Q40" s="177"/>
      <c r="R40" s="177">
        <f>SUM(N40+O40+P40+Q40)</f>
        <v>172.08349999999999</v>
      </c>
      <c r="S40" s="177">
        <f t="shared" si="15"/>
        <v>2502.3164999999999</v>
      </c>
      <c r="T40" s="177"/>
    </row>
    <row r="41" spans="2:20" ht="18.95" customHeight="1" x14ac:dyDescent="0.2">
      <c r="B41" s="175" t="str">
        <f>'CUOTAS IMSS'!A42</f>
        <v>ROGELIO RAMIREZ MORENO</v>
      </c>
      <c r="C41" s="177">
        <f>SUM('BASE GRAVABLE'!C41)</f>
        <v>2363.9</v>
      </c>
      <c r="D41" s="177">
        <f>SUM('BASE GRAVABLE'!E41)</f>
        <v>310.5</v>
      </c>
      <c r="E41" s="177"/>
      <c r="F41" s="177"/>
      <c r="G41" s="177"/>
      <c r="H41" s="177"/>
      <c r="I41" s="177"/>
      <c r="J41" s="177"/>
      <c r="K41" s="177"/>
      <c r="L41" s="177">
        <f>SUM('RETENCION ISR'!K41)</f>
        <v>0</v>
      </c>
      <c r="M41" s="177">
        <f t="shared" si="2"/>
        <v>2674.4</v>
      </c>
      <c r="N41" s="177">
        <f>SUM('RETENCION ISR'!J41)+('RETENCION RETROACTIVOS'!T41)</f>
        <v>41.539999999999992</v>
      </c>
      <c r="O41" s="177">
        <f>SUM('CUOTAS IMSS'!X42)</f>
        <v>28.283000000000001</v>
      </c>
      <c r="P41" s="177">
        <f t="shared" ref="P41" si="24">C41*5.5%</f>
        <v>130.0145</v>
      </c>
      <c r="Q41" s="177"/>
      <c r="R41" s="177">
        <f>SUM(N41+O41+P41+Q41)</f>
        <v>199.83749999999998</v>
      </c>
      <c r="S41" s="177">
        <f t="shared" ref="S41" si="25">SUM(M41-R41)</f>
        <v>2474.5625</v>
      </c>
      <c r="T41" s="177"/>
    </row>
    <row r="42" spans="2:20" ht="18.95" customHeight="1" x14ac:dyDescent="0.2">
      <c r="B42" s="175" t="str">
        <f>'CUOTAS IMSS'!A42</f>
        <v>ROGELIO RAMIREZ MORENO</v>
      </c>
      <c r="C42" s="177">
        <f>SUM('BASE GRAVABLE'!C42)</f>
        <v>7752.8</v>
      </c>
      <c r="D42" s="177">
        <f>SUM('BASE GRAVABLE'!E42)</f>
        <v>310.5</v>
      </c>
      <c r="E42" s="177"/>
      <c r="F42" s="177"/>
      <c r="G42" s="177"/>
      <c r="H42" s="177"/>
      <c r="I42" s="177"/>
      <c r="J42" s="177"/>
      <c r="K42" s="177"/>
      <c r="L42" s="177">
        <f>SUM('RETENCION ISR'!K42)</f>
        <v>0</v>
      </c>
      <c r="M42" s="177">
        <f t="shared" si="2"/>
        <v>8063.3</v>
      </c>
      <c r="N42" s="177">
        <f>SUM('RETENCION ISR'!J42)+('RETENCION RETROACTIVOS'!T42)</f>
        <v>1269.52</v>
      </c>
      <c r="O42" s="177">
        <f>SUM('CUOTAS IMSS'!X42)</f>
        <v>28.283000000000001</v>
      </c>
      <c r="P42" s="177">
        <f t="shared" si="23"/>
        <v>426.404</v>
      </c>
      <c r="Q42" s="177"/>
      <c r="R42" s="177">
        <f>SUM(N42+O42+P42+Q42)</f>
        <v>1724.2069999999999</v>
      </c>
      <c r="S42" s="177">
        <f t="shared" si="15"/>
        <v>6339.0930000000008</v>
      </c>
      <c r="T42" s="177"/>
    </row>
    <row r="43" spans="2:20" ht="18.95" customHeight="1" x14ac:dyDescent="0.2">
      <c r="B43" s="175" t="str">
        <f>'CUOTAS IMSS'!A43</f>
        <v>SOCRATES VAZQUEZ RAMOS</v>
      </c>
      <c r="C43" s="177">
        <f>SUM('BASE GRAVABLE'!C43)</f>
        <v>2483.1999999999998</v>
      </c>
      <c r="D43" s="177">
        <f>SUM('BASE GRAVABLE'!E43)</f>
        <v>310.5</v>
      </c>
      <c r="E43" s="177"/>
      <c r="F43" s="177"/>
      <c r="G43" s="177"/>
      <c r="H43" s="177"/>
      <c r="I43" s="177"/>
      <c r="J43" s="177"/>
      <c r="K43" s="177"/>
      <c r="L43" s="177">
        <f>SUM('RETENCION ISR'!K43)</f>
        <v>0</v>
      </c>
      <c r="M43" s="177">
        <f t="shared" si="2"/>
        <v>2793.7</v>
      </c>
      <c r="N43" s="177">
        <f>SUM('RETENCION ISR'!J43)+('RETENCION RETROACTIVOS'!T43)</f>
        <v>64.789999999999992</v>
      </c>
      <c r="O43" s="177">
        <f>SUM('CUOTAS IMSS'!X43)</f>
        <v>1.482</v>
      </c>
      <c r="P43" s="177">
        <f t="shared" si="23"/>
        <v>136.57599999999999</v>
      </c>
      <c r="Q43" s="177"/>
      <c r="R43" s="177">
        <f>SUM(N43+O43+P43+Q43)</f>
        <v>202.84799999999998</v>
      </c>
      <c r="S43" s="177">
        <f t="shared" si="15"/>
        <v>2590.8519999999999</v>
      </c>
      <c r="T43" s="177"/>
    </row>
    <row r="44" spans="2:20" ht="18.95" customHeight="1" x14ac:dyDescent="0.2">
      <c r="B44" s="175" t="str">
        <f>'CUOTAS IMSS'!A44</f>
        <v>MA DE JESUS OCHOA ORTIZ</v>
      </c>
      <c r="C44" s="177">
        <f>SUM('BASE GRAVABLE'!C44)</f>
        <v>7752.8</v>
      </c>
      <c r="D44" s="177">
        <f>SUM('BASE GRAVABLE'!E44)</f>
        <v>310.5</v>
      </c>
      <c r="E44" s="177"/>
      <c r="F44" s="177"/>
      <c r="G44" s="177"/>
      <c r="H44" s="177"/>
      <c r="I44" s="177"/>
      <c r="J44" s="177"/>
      <c r="K44" s="177"/>
      <c r="L44" s="177">
        <f>SUM('RETENCION ISR'!K44)</f>
        <v>0</v>
      </c>
      <c r="M44" s="177">
        <f t="shared" si="2"/>
        <v>8063.3</v>
      </c>
      <c r="N44" s="177">
        <f>SUM('RETENCION ISR'!J44)+('RETENCION RETROACTIVOS'!T44)</f>
        <v>1175.1300000000001</v>
      </c>
      <c r="O44" s="177">
        <f>SUM('CUOTAS IMSS'!X44)</f>
        <v>26.52</v>
      </c>
      <c r="P44" s="177">
        <f t="shared" si="23"/>
        <v>426.404</v>
      </c>
      <c r="Q44" s="177"/>
      <c r="R44" s="177">
        <f t="shared" si="6"/>
        <v>1628.0540000000001</v>
      </c>
      <c r="S44" s="177">
        <f t="shared" si="15"/>
        <v>6435.2460000000001</v>
      </c>
      <c r="T44" s="177"/>
    </row>
    <row r="45" spans="2:20" ht="18.95" customHeight="1" x14ac:dyDescent="0.2">
      <c r="B45" s="175" t="str">
        <f>'CUOTAS IMSS'!A45</f>
        <v>BELEN VARGAS RODRIGUEZ</v>
      </c>
      <c r="C45" s="177">
        <f>SUM('BASE GRAVABLE'!C45)</f>
        <v>3338.4</v>
      </c>
      <c r="D45" s="177">
        <f>SUM('BASE GRAVABLE'!E45)</f>
        <v>310.5</v>
      </c>
      <c r="E45" s="177"/>
      <c r="F45" s="177"/>
      <c r="G45" s="177"/>
      <c r="H45" s="177"/>
      <c r="I45" s="177"/>
      <c r="J45" s="177"/>
      <c r="K45" s="177"/>
      <c r="L45" s="177">
        <f>SUM('RETENCION ISR'!K45)</f>
        <v>0</v>
      </c>
      <c r="M45" s="177">
        <f t="shared" si="2"/>
        <v>3648.9</v>
      </c>
      <c r="N45" s="177">
        <f>SUM('RETENCION ISR'!J45)+('RETENCION RETROACTIVOS'!T45)</f>
        <v>292.92</v>
      </c>
      <c r="O45" s="177">
        <f>SUM('CUOTAS IMSS'!X45)</f>
        <v>5.23</v>
      </c>
      <c r="P45" s="177">
        <f t="shared" si="23"/>
        <v>183.61199999999999</v>
      </c>
      <c r="Q45" s="177"/>
      <c r="R45" s="177">
        <f t="shared" si="6"/>
        <v>481.76200000000006</v>
      </c>
      <c r="S45" s="177">
        <f t="shared" si="15"/>
        <v>3167.1379999999999</v>
      </c>
      <c r="T45" s="177"/>
    </row>
    <row r="46" spans="2:20" ht="18.95" customHeight="1" x14ac:dyDescent="0.2">
      <c r="B46" s="175" t="str">
        <f>'CUOTAS IMSS'!A46</f>
        <v>ANA LILIA GUTIEREZ MACIEL</v>
      </c>
      <c r="C46" s="177">
        <f>SUM('BASE GRAVABLE'!C46)</f>
        <v>2252.4499999999998</v>
      </c>
      <c r="D46" s="177">
        <f>SUM('BASE GRAVABLE'!E46)</f>
        <v>310.5</v>
      </c>
      <c r="E46" s="177"/>
      <c r="F46" s="177"/>
      <c r="G46" s="177"/>
      <c r="H46" s="177"/>
      <c r="I46" s="177"/>
      <c r="J46" s="177"/>
      <c r="K46" s="177"/>
      <c r="L46" s="177">
        <f>SUM('RETENCION ISR'!K46)</f>
        <v>0</v>
      </c>
      <c r="M46" s="177">
        <f t="shared" si="2"/>
        <v>2562.9499999999998</v>
      </c>
      <c r="N46" s="177">
        <f>SUM('RETENCION ISR'!J46)+('RETENCION RETROACTIVOS'!T46)</f>
        <v>14.420000000000016</v>
      </c>
      <c r="O46" s="177">
        <f>SUM('CUOTAS IMSS'!X46)</f>
        <v>0</v>
      </c>
      <c r="P46" s="177">
        <f t="shared" si="23"/>
        <v>123.88475</v>
      </c>
      <c r="Q46" s="177">
        <v>812</v>
      </c>
      <c r="R46" s="177">
        <f t="shared" si="6"/>
        <v>950.30475000000001</v>
      </c>
      <c r="S46" s="177">
        <f t="shared" si="15"/>
        <v>1612.6452499999998</v>
      </c>
      <c r="T46" s="177"/>
    </row>
    <row r="47" spans="2:20" ht="18.95" customHeight="1" x14ac:dyDescent="0.2">
      <c r="B47" s="175" t="str">
        <f>'CUOTAS IMSS'!A47</f>
        <v>MARÍA DEL CARMEN DEL TORO MEJIA</v>
      </c>
      <c r="C47" s="177">
        <f>SUM('BASE GRAVABLE'!C47)</f>
        <v>2146.75</v>
      </c>
      <c r="D47" s="177">
        <f>SUM('BASE GRAVABLE'!E47)</f>
        <v>310.5</v>
      </c>
      <c r="E47" s="177"/>
      <c r="F47" s="177"/>
      <c r="G47" s="177"/>
      <c r="H47" s="177"/>
      <c r="I47" s="177"/>
      <c r="J47" s="177"/>
      <c r="K47" s="177"/>
      <c r="L47" s="177">
        <f>SUM('RETENCION ISR'!K47)</f>
        <v>0</v>
      </c>
      <c r="M47" s="177">
        <f t="shared" si="2"/>
        <v>2457.25</v>
      </c>
      <c r="N47" s="177">
        <f>SUM('RETENCION ISR'!J47)+('RETENCION RETROACTIVOS'!T47)</f>
        <v>58.78</v>
      </c>
      <c r="O47" s="177">
        <f>SUM('CUOTAS IMSS'!X47)</f>
        <v>0.4</v>
      </c>
      <c r="P47" s="177">
        <f t="shared" si="23"/>
        <v>118.07125000000001</v>
      </c>
      <c r="Q47" s="177"/>
      <c r="R47" s="177">
        <f t="shared" si="6"/>
        <v>177.25125</v>
      </c>
      <c r="S47" s="177">
        <f t="shared" si="15"/>
        <v>2279.9987500000002</v>
      </c>
      <c r="T47" s="177"/>
    </row>
    <row r="48" spans="2:20" ht="18.95" customHeight="1" x14ac:dyDescent="0.2">
      <c r="B48" s="175" t="str">
        <f>'CUOTAS IMSS'!A48</f>
        <v>ANA ROSA CONTRERAS RODRIGUEZ</v>
      </c>
      <c r="C48" s="177">
        <f>SUM('BASE GRAVABLE'!C48)</f>
        <v>3508.625</v>
      </c>
      <c r="D48" s="177">
        <f>SUM('BASE GRAVABLE'!E48)</f>
        <v>310.5</v>
      </c>
      <c r="E48" s="177"/>
      <c r="F48" s="177"/>
      <c r="G48" s="177"/>
      <c r="H48" s="177"/>
      <c r="I48" s="177"/>
      <c r="J48" s="177"/>
      <c r="K48" s="177"/>
      <c r="L48" s="177">
        <f>SUM('RETENCION ISR'!K48)</f>
        <v>0</v>
      </c>
      <c r="M48" s="177">
        <f t="shared" si="2"/>
        <v>3819.125</v>
      </c>
      <c r="N48" s="177">
        <f>SUM('RETENCION ISR'!J48)+('RETENCION RETROACTIVOS'!T49)</f>
        <v>320.14999999999998</v>
      </c>
      <c r="O48" s="177">
        <f>SUM('CUOTAS IMSS'!X48)</f>
        <v>6.05</v>
      </c>
      <c r="P48" s="177">
        <f t="shared" si="23"/>
        <v>192.97437500000001</v>
      </c>
      <c r="Q48" s="177"/>
      <c r="R48" s="177">
        <f t="shared" si="6"/>
        <v>519.17437500000005</v>
      </c>
      <c r="S48" s="177">
        <f t="shared" si="15"/>
        <v>3299.9506249999999</v>
      </c>
      <c r="T48" s="177"/>
    </row>
    <row r="49" spans="2:20" ht="18.95" customHeight="1" x14ac:dyDescent="0.2">
      <c r="B49" s="175" t="str">
        <f>'CUOTAS IMSS'!A49</f>
        <v>RUBEN HIRAM CASTELLANOS LARA</v>
      </c>
      <c r="C49" s="177">
        <f>SUM('BASE GRAVABLE'!C49)</f>
        <v>2483.1999999999998</v>
      </c>
      <c r="D49" s="177">
        <f>SUM('BASE GRAVABLE'!E49)</f>
        <v>310.5</v>
      </c>
      <c r="E49" s="177"/>
      <c r="F49" s="177"/>
      <c r="G49" s="177"/>
      <c r="H49" s="177"/>
      <c r="I49" s="177"/>
      <c r="J49" s="177"/>
      <c r="K49" s="177"/>
      <c r="L49" s="177">
        <f>SUM('RETENCION ISR'!K49)</f>
        <v>0</v>
      </c>
      <c r="M49" s="177">
        <f t="shared" ref="M49" si="26">SUM(C49:L49)</f>
        <v>2793.7</v>
      </c>
      <c r="N49" s="177">
        <f>SUM('RETENCION ISR'!J49)+('RETENCION RETROACTIVOS'!T50)</f>
        <v>54.52000000000001</v>
      </c>
      <c r="O49" s="177">
        <f>SUM('CUOTAS IMSS'!X49)</f>
        <v>1.1000000000000001</v>
      </c>
      <c r="P49" s="177">
        <f t="shared" ref="P49" si="27">C49*5.5%</f>
        <v>136.57599999999999</v>
      </c>
      <c r="Q49" s="177"/>
      <c r="R49" s="177">
        <f t="shared" ref="R49" si="28">SUM(N49+O49+P49+Q49)</f>
        <v>192.196</v>
      </c>
      <c r="S49" s="177">
        <f t="shared" ref="S49" si="29">SUM(M49-R49)</f>
        <v>2601.5039999999999</v>
      </c>
      <c r="T49" s="177"/>
    </row>
    <row r="50" spans="2:20" ht="18.95" customHeight="1" x14ac:dyDescent="0.2">
      <c r="B50" s="111"/>
      <c r="C50" s="9"/>
      <c r="D50" s="9"/>
      <c r="E50" s="9"/>
      <c r="F50" s="9"/>
      <c r="G50" s="9"/>
      <c r="H50" s="9"/>
      <c r="I50" s="9"/>
      <c r="J50" s="9"/>
      <c r="K50" s="9"/>
      <c r="L50" s="9"/>
      <c r="M50" s="9"/>
      <c r="N50" s="9"/>
      <c r="O50" s="9"/>
      <c r="P50" s="9">
        <f t="shared" si="23"/>
        <v>0</v>
      </c>
      <c r="Q50" s="9"/>
      <c r="R50" s="9"/>
      <c r="S50" s="9"/>
      <c r="T50" s="9"/>
    </row>
    <row r="51" spans="2:20" ht="18.95" customHeight="1" thickBot="1" x14ac:dyDescent="0.25">
      <c r="B51" s="124" t="s">
        <v>35</v>
      </c>
      <c r="C51" s="125">
        <v>143698.84</v>
      </c>
      <c r="D51" s="125">
        <v>845.4</v>
      </c>
      <c r="E51" s="125">
        <f t="shared" ref="E51:S51" si="30">SUM(E11:E50)</f>
        <v>0</v>
      </c>
      <c r="F51" s="125">
        <f t="shared" si="30"/>
        <v>0</v>
      </c>
      <c r="G51" s="125">
        <f t="shared" si="30"/>
        <v>0</v>
      </c>
      <c r="H51" s="125">
        <f t="shared" si="30"/>
        <v>0</v>
      </c>
      <c r="I51" s="125">
        <f t="shared" si="30"/>
        <v>0</v>
      </c>
      <c r="J51" s="125">
        <f t="shared" si="30"/>
        <v>0</v>
      </c>
      <c r="K51" s="125">
        <f t="shared" si="30"/>
        <v>0</v>
      </c>
      <c r="L51" s="125">
        <f t="shared" si="30"/>
        <v>71.400000000000006</v>
      </c>
      <c r="M51" s="125">
        <v>152784.13</v>
      </c>
      <c r="N51" s="125">
        <f t="shared" si="30"/>
        <v>21119.569999999996</v>
      </c>
      <c r="O51" s="125">
        <v>312.69</v>
      </c>
      <c r="P51" s="125">
        <v>7522.29</v>
      </c>
      <c r="Q51" s="125">
        <v>2667.7</v>
      </c>
      <c r="R51" s="125">
        <f t="shared" si="30"/>
        <v>40317.725775000014</v>
      </c>
      <c r="S51" s="125">
        <f t="shared" si="30"/>
        <v>144392.52922499998</v>
      </c>
      <c r="T51" s="125"/>
    </row>
    <row r="52" spans="2:20" ht="12.75" thickTop="1" x14ac:dyDescent="0.2"/>
    <row r="56" spans="2:20" x14ac:dyDescent="0.2">
      <c r="B56" s="173" t="s">
        <v>210</v>
      </c>
      <c r="C56" s="173"/>
      <c r="D56" s="173"/>
    </row>
    <row r="57" spans="2:20" x14ac:dyDescent="0.2">
      <c r="C57" s="482"/>
      <c r="D57" s="482"/>
      <c r="E57" s="482"/>
      <c r="N57" s="482"/>
      <c r="O57" s="482"/>
      <c r="P57" s="482"/>
      <c r="Q57" s="482"/>
      <c r="R57" s="482"/>
      <c r="T57" s="141"/>
    </row>
    <row r="58" spans="2:20" x14ac:dyDescent="0.2">
      <c r="B58" s="88" t="s">
        <v>208</v>
      </c>
      <c r="C58" s="483" t="s">
        <v>209</v>
      </c>
      <c r="D58" s="483"/>
      <c r="E58" s="483"/>
      <c r="N58" s="483" t="s">
        <v>173</v>
      </c>
      <c r="O58" s="483"/>
      <c r="P58" s="483"/>
      <c r="Q58" s="483"/>
      <c r="R58" s="483"/>
    </row>
  </sheetData>
  <mergeCells count="10">
    <mergeCell ref="N58:R58"/>
    <mergeCell ref="C57:E57"/>
    <mergeCell ref="C58:E58"/>
    <mergeCell ref="C7:M7"/>
    <mergeCell ref="N7:R7"/>
    <mergeCell ref="B2:S2"/>
    <mergeCell ref="B3:S3"/>
    <mergeCell ref="B4:S4"/>
    <mergeCell ref="B5:S5"/>
    <mergeCell ref="N57:R57"/>
  </mergeCells>
  <phoneticPr fontId="0" type="noConversion"/>
  <printOptions horizontalCentered="1"/>
  <pageMargins left="1.1811023622047245" right="0.39370078740157483" top="0.61" bottom="0.11811023622047245" header="0.27559055118110237" footer="0"/>
  <pageSetup paperSize="5" scale="59" orientation="landscape" blackAndWhite="1" r:id="rId1"/>
  <headerFooter alignWithMargins="0"/>
  <ignoredErrors>
    <ignoredError sqref="O11 O44:O47 L44:L47 L50:N50 L35 L24 L20 L39 C11 L13:L15 L11:M11 L17:L18" unlockedFormula="1"/>
  </ignoredErrors>
  <drawing r:id="rId2"/>
  <legacyDrawing r:id="rId3"/>
  <oleObjects>
    <mc:AlternateContent xmlns:mc="http://schemas.openxmlformats.org/markup-compatibility/2006">
      <mc:Choice Requires="x14">
        <oleObject shapeId="1032" r:id="rId4">
          <objectPr defaultSize="0" autoPict="0" r:id="rId5">
            <anchor moveWithCells="1" sizeWithCells="1">
              <from>
                <xdr:col>15</xdr:col>
                <xdr:colOff>571500</xdr:colOff>
                <xdr:row>65</xdr:row>
                <xdr:rowOff>0</xdr:rowOff>
              </from>
              <to>
                <xdr:col>18</xdr:col>
                <xdr:colOff>342900</xdr:colOff>
                <xdr:row>65</xdr:row>
                <xdr:rowOff>0</xdr:rowOff>
              </to>
            </anchor>
          </objectPr>
        </oleObject>
      </mc:Choice>
      <mc:Fallback>
        <oleObject shapeId="1032"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enableFormatConditionsCalculation="0">
    <tabColor indexed="49"/>
  </sheetPr>
  <dimension ref="A1:AL58"/>
  <sheetViews>
    <sheetView showGridLines="0" zoomScale="75" zoomScaleNormal="75" workbookViewId="0">
      <pane xSplit="2" ySplit="10" topLeftCell="C11" activePane="bottomRight" state="frozen"/>
      <selection activeCell="Y37" sqref="Y37"/>
      <selection pane="topRight" activeCell="Y37" sqref="Y37"/>
      <selection pane="bottomLeft" activeCell="Y37" sqref="Y37"/>
      <selection pane="bottomRight" activeCell="E12" sqref="E12"/>
    </sheetView>
  </sheetViews>
  <sheetFormatPr baseColWidth="10" defaultRowHeight="15" x14ac:dyDescent="0.25"/>
  <cols>
    <col min="1" max="1" width="12.28515625" style="222" hidden="1" customWidth="1"/>
    <col min="2" max="2" width="38.28515625" style="88" customWidth="1"/>
    <col min="3" max="4" width="25.5703125" style="222" customWidth="1"/>
    <col min="5" max="5" width="14" style="222" customWidth="1"/>
    <col min="6" max="6" width="22.140625" style="88" customWidth="1"/>
    <col min="7" max="7" width="24.140625" style="88" customWidth="1"/>
    <col min="8" max="8" width="18.28515625" style="88" customWidth="1"/>
    <col min="9" max="9" width="14" style="151" customWidth="1"/>
    <col min="10" max="10" width="13.85546875" style="106" customWidth="1"/>
    <col min="11" max="11" width="15.7109375" style="106" customWidth="1"/>
    <col min="12" max="12" width="15.42578125" style="106" customWidth="1"/>
    <col min="13" max="13" width="13.7109375" style="218" customWidth="1"/>
    <col min="14" max="14" width="14.5703125" style="218" customWidth="1"/>
    <col min="15" max="15" width="10.42578125" style="106" hidden="1" customWidth="1"/>
    <col min="16" max="16" width="12.5703125" style="106" hidden="1" customWidth="1"/>
    <col min="17" max="17" width="11" style="156" hidden="1" customWidth="1"/>
    <col min="18" max="18" width="15" style="156" hidden="1" customWidth="1"/>
    <col min="19" max="19" width="14.85546875" style="192" customWidth="1"/>
    <col min="20" max="20" width="13.42578125" style="106" customWidth="1"/>
    <col min="21" max="21" width="14.42578125" style="189" customWidth="1"/>
    <col min="22" max="22" width="7.85546875" style="213" hidden="1" customWidth="1"/>
    <col min="23" max="23" width="7" style="216" hidden="1" customWidth="1"/>
    <col min="24" max="24" width="9.140625" style="216" hidden="1" customWidth="1"/>
    <col min="25" max="25" width="9.7109375" style="218" hidden="1" customWidth="1"/>
    <col min="26" max="26" width="16" style="272" customWidth="1"/>
    <col min="27" max="27" width="13.28515625" style="106" customWidth="1"/>
    <col min="28" max="28" width="9.140625" style="199" customWidth="1"/>
    <col min="29" max="29" width="13" style="106" customWidth="1"/>
    <col min="30" max="30" width="16.140625" style="181" hidden="1" customWidth="1"/>
    <col min="31" max="31" width="12.42578125" style="181" customWidth="1"/>
    <col min="32" max="32" width="12.7109375" style="297" hidden="1" customWidth="1"/>
    <col min="33" max="33" width="13.85546875" style="301" customWidth="1"/>
    <col min="34" max="34" width="11.28515625" style="216" customWidth="1"/>
    <col min="35" max="35" width="11.28515625" style="401" customWidth="1"/>
    <col min="36" max="36" width="13" style="199" customWidth="1"/>
    <col min="37" max="37" width="15.140625" style="106" customWidth="1"/>
    <col min="38" max="38" width="28.42578125" style="172" customWidth="1"/>
    <col min="39" max="16384" width="11.42578125" style="88"/>
  </cols>
  <sheetData>
    <row r="1" spans="1:38" x14ac:dyDescent="0.25">
      <c r="A1" s="406"/>
      <c r="B1" s="347"/>
      <c r="C1" s="395"/>
      <c r="D1" s="395"/>
      <c r="E1" s="395"/>
      <c r="F1" s="347"/>
      <c r="G1" s="347"/>
      <c r="H1" s="347"/>
      <c r="I1" s="349"/>
      <c r="J1" s="350"/>
      <c r="K1" s="350"/>
      <c r="L1" s="350"/>
      <c r="M1" s="350"/>
      <c r="N1" s="350"/>
      <c r="O1" s="350"/>
      <c r="P1" s="350"/>
      <c r="Q1" s="350"/>
      <c r="R1" s="350"/>
      <c r="S1" s="350"/>
      <c r="T1" s="351"/>
      <c r="U1" s="351"/>
      <c r="V1" s="351"/>
      <c r="W1" s="351"/>
      <c r="X1" s="351"/>
      <c r="Y1" s="351"/>
      <c r="Z1" s="388"/>
      <c r="AA1" s="350"/>
      <c r="AB1" s="352"/>
      <c r="AC1" s="350"/>
      <c r="AD1" s="350"/>
      <c r="AE1" s="350"/>
      <c r="AF1" s="350"/>
      <c r="AG1" s="350"/>
      <c r="AH1" s="350"/>
      <c r="AI1" s="350"/>
      <c r="AJ1" s="352"/>
      <c r="AK1" s="353"/>
      <c r="AL1" s="354"/>
    </row>
    <row r="2" spans="1:38" ht="12.75" customHeight="1" x14ac:dyDescent="0.25">
      <c r="A2" s="407"/>
      <c r="B2" s="487" t="str">
        <f>REPT(PRESUPUESTO!A2,1)</f>
        <v>INSTITUTO TECNOLOGICO SUPERIOR DE TAMAZULA DE GORDIANO</v>
      </c>
      <c r="C2" s="487"/>
      <c r="D2" s="487"/>
      <c r="E2" s="487"/>
      <c r="F2" s="487"/>
      <c r="G2" s="487"/>
      <c r="H2" s="487"/>
      <c r="I2" s="487"/>
      <c r="J2" s="487"/>
      <c r="K2" s="487"/>
      <c r="L2" s="487"/>
      <c r="M2" s="487"/>
      <c r="N2" s="487"/>
      <c r="O2" s="487"/>
      <c r="P2" s="487"/>
      <c r="Q2" s="487"/>
      <c r="R2" s="487"/>
      <c r="S2" s="487"/>
      <c r="T2" s="487"/>
      <c r="U2" s="487"/>
      <c r="V2" s="487"/>
      <c r="W2" s="487"/>
      <c r="X2" s="487"/>
      <c r="Y2" s="487"/>
      <c r="Z2" s="487"/>
      <c r="AA2" s="487"/>
      <c r="AB2" s="487"/>
      <c r="AC2" s="487"/>
      <c r="AD2" s="487"/>
      <c r="AE2" s="487"/>
      <c r="AF2" s="487"/>
      <c r="AG2" s="487"/>
      <c r="AH2" s="487"/>
      <c r="AI2" s="487"/>
      <c r="AJ2" s="487"/>
      <c r="AK2" s="488"/>
      <c r="AL2" s="356"/>
    </row>
    <row r="3" spans="1:38" ht="15.75" x14ac:dyDescent="0.25">
      <c r="A3" s="407"/>
      <c r="B3" s="487" t="str">
        <f>REPT(PRESUPUESTO!A3,1)</f>
        <v>NOMINA DE LA PRIMERA QUINCENA DE ENERO 2014</v>
      </c>
      <c r="C3" s="487"/>
      <c r="D3" s="487"/>
      <c r="E3" s="487"/>
      <c r="F3" s="487"/>
      <c r="G3" s="487"/>
      <c r="H3" s="487"/>
      <c r="I3" s="487"/>
      <c r="J3" s="487"/>
      <c r="K3" s="487"/>
      <c r="L3" s="487"/>
      <c r="M3" s="487"/>
      <c r="N3" s="487"/>
      <c r="O3" s="487"/>
      <c r="P3" s="487"/>
      <c r="Q3" s="487"/>
      <c r="R3" s="487"/>
      <c r="S3" s="487"/>
      <c r="T3" s="487"/>
      <c r="U3" s="487"/>
      <c r="V3" s="487"/>
      <c r="W3" s="487"/>
      <c r="X3" s="487"/>
      <c r="Y3" s="487"/>
      <c r="Z3" s="487"/>
      <c r="AA3" s="487"/>
      <c r="AB3" s="487"/>
      <c r="AC3" s="487"/>
      <c r="AD3" s="487"/>
      <c r="AE3" s="487"/>
      <c r="AF3" s="487"/>
      <c r="AG3" s="487"/>
      <c r="AH3" s="487"/>
      <c r="AI3" s="487"/>
      <c r="AJ3" s="487"/>
      <c r="AK3" s="488"/>
      <c r="AL3" s="357"/>
    </row>
    <row r="4" spans="1:38" ht="12.75" x14ac:dyDescent="0.2">
      <c r="A4" s="407"/>
      <c r="B4" s="489" t="str">
        <f>REPT(NOMINA!B4,1)</f>
        <v>DEL 01 AL 15 DE ENERO DEL 2014</v>
      </c>
      <c r="C4" s="489"/>
      <c r="D4" s="489"/>
      <c r="E4" s="489"/>
      <c r="F4" s="489"/>
      <c r="G4" s="489"/>
      <c r="H4" s="489"/>
      <c r="I4" s="489"/>
      <c r="J4" s="489"/>
      <c r="K4" s="489"/>
      <c r="L4" s="489"/>
      <c r="M4" s="489"/>
      <c r="N4" s="489"/>
      <c r="O4" s="489"/>
      <c r="P4" s="489"/>
      <c r="Q4" s="489"/>
      <c r="R4" s="489"/>
      <c r="S4" s="489"/>
      <c r="T4" s="489"/>
      <c r="U4" s="489"/>
      <c r="V4" s="489"/>
      <c r="W4" s="489"/>
      <c r="X4" s="489"/>
      <c r="Y4" s="489"/>
      <c r="Z4" s="489"/>
      <c r="AA4" s="489"/>
      <c r="AB4" s="489"/>
      <c r="AC4" s="489"/>
      <c r="AD4" s="489"/>
      <c r="AE4" s="489"/>
      <c r="AF4" s="489"/>
      <c r="AG4" s="489"/>
      <c r="AH4" s="489"/>
      <c r="AI4" s="489"/>
      <c r="AJ4" s="489"/>
      <c r="AK4" s="490"/>
      <c r="AL4" s="357"/>
    </row>
    <row r="5" spans="1:38" ht="12.75" x14ac:dyDescent="0.2">
      <c r="A5" s="407"/>
      <c r="B5" s="489" t="str">
        <f>REPT(NOMINA!B5,1)</f>
        <v>PERSONAL ADMINISTRATIVO</v>
      </c>
      <c r="C5" s="489"/>
      <c r="D5" s="489"/>
      <c r="E5" s="489"/>
      <c r="F5" s="489"/>
      <c r="G5" s="489"/>
      <c r="H5" s="489"/>
      <c r="I5" s="489"/>
      <c r="J5" s="489"/>
      <c r="K5" s="489"/>
      <c r="L5" s="489"/>
      <c r="M5" s="489"/>
      <c r="N5" s="489"/>
      <c r="O5" s="489"/>
      <c r="P5" s="489"/>
      <c r="Q5" s="489"/>
      <c r="R5" s="489"/>
      <c r="S5" s="489"/>
      <c r="T5" s="489"/>
      <c r="U5" s="489"/>
      <c r="V5" s="489"/>
      <c r="W5" s="489"/>
      <c r="X5" s="489"/>
      <c r="Y5" s="489"/>
      <c r="Z5" s="489"/>
      <c r="AA5" s="489"/>
      <c r="AB5" s="489"/>
      <c r="AC5" s="489"/>
      <c r="AD5" s="489"/>
      <c r="AE5" s="489"/>
      <c r="AF5" s="489"/>
      <c r="AG5" s="489"/>
      <c r="AH5" s="489"/>
      <c r="AI5" s="489"/>
      <c r="AJ5" s="489"/>
      <c r="AK5" s="490"/>
      <c r="AL5" s="357"/>
    </row>
    <row r="6" spans="1:38" x14ac:dyDescent="0.25">
      <c r="A6" s="408"/>
      <c r="B6" s="359"/>
      <c r="C6" s="396"/>
      <c r="D6" s="396"/>
      <c r="E6" s="396"/>
      <c r="F6" s="359"/>
      <c r="G6" s="359"/>
      <c r="H6" s="359"/>
      <c r="I6" s="361"/>
      <c r="J6" s="362"/>
      <c r="K6" s="362"/>
      <c r="L6" s="362"/>
      <c r="M6" s="362"/>
      <c r="N6" s="362"/>
      <c r="O6" s="362"/>
      <c r="P6" s="362"/>
      <c r="Q6" s="362"/>
      <c r="R6" s="362"/>
      <c r="S6" s="362"/>
      <c r="T6" s="362"/>
      <c r="U6" s="362"/>
      <c r="V6" s="362"/>
      <c r="W6" s="362"/>
      <c r="X6" s="362"/>
      <c r="Y6" s="362"/>
      <c r="Z6" s="389"/>
      <c r="AA6" s="362"/>
      <c r="AB6" s="363"/>
      <c r="AC6" s="362"/>
      <c r="AD6" s="362"/>
      <c r="AE6" s="362"/>
      <c r="AF6" s="362"/>
      <c r="AG6" s="362"/>
      <c r="AH6" s="362"/>
      <c r="AI6" s="362"/>
      <c r="AJ6" s="363"/>
      <c r="AK6" s="364"/>
      <c r="AL6" s="365"/>
    </row>
    <row r="7" spans="1:38" s="91" customFormat="1" ht="12" x14ac:dyDescent="0.2">
      <c r="A7" s="390"/>
      <c r="B7" s="367"/>
      <c r="C7" s="390"/>
      <c r="D7" s="390"/>
      <c r="E7" s="390"/>
      <c r="F7" s="366"/>
      <c r="G7" s="366"/>
      <c r="H7" s="366"/>
      <c r="I7" s="369"/>
      <c r="J7" s="491" t="s">
        <v>11</v>
      </c>
      <c r="K7" s="492"/>
      <c r="L7" s="492"/>
      <c r="M7" s="492"/>
      <c r="N7" s="492"/>
      <c r="O7" s="492"/>
      <c r="P7" s="492"/>
      <c r="Q7" s="492"/>
      <c r="R7" s="492"/>
      <c r="S7" s="492"/>
      <c r="T7" s="492"/>
      <c r="U7" s="492"/>
      <c r="V7" s="492"/>
      <c r="W7" s="492"/>
      <c r="X7" s="492"/>
      <c r="Y7" s="492"/>
      <c r="Z7" s="493"/>
      <c r="AA7" s="494" t="s">
        <v>0</v>
      </c>
      <c r="AB7" s="495"/>
      <c r="AC7" s="495"/>
      <c r="AD7" s="495"/>
      <c r="AE7" s="495"/>
      <c r="AF7" s="495"/>
      <c r="AG7" s="495"/>
      <c r="AH7" s="495"/>
      <c r="AI7" s="495"/>
      <c r="AJ7" s="496"/>
      <c r="AK7" s="354" t="s">
        <v>56</v>
      </c>
      <c r="AL7" s="354"/>
    </row>
    <row r="8" spans="1:38" s="91" customFormat="1" ht="38.25" customHeight="1" x14ac:dyDescent="0.25">
      <c r="A8" s="391" t="s">
        <v>139</v>
      </c>
      <c r="B8" s="370" t="s">
        <v>2</v>
      </c>
      <c r="C8" s="391" t="s">
        <v>125</v>
      </c>
      <c r="D8" s="391" t="s">
        <v>515</v>
      </c>
      <c r="E8" s="504" t="s">
        <v>516</v>
      </c>
      <c r="F8" s="370" t="s">
        <v>122</v>
      </c>
      <c r="G8" s="370" t="s">
        <v>123</v>
      </c>
      <c r="H8" s="370" t="s">
        <v>124</v>
      </c>
      <c r="I8" s="372" t="s">
        <v>4</v>
      </c>
      <c r="J8" s="365" t="s">
        <v>4</v>
      </c>
      <c r="K8" s="365" t="s">
        <v>12</v>
      </c>
      <c r="L8" s="365" t="s">
        <v>13</v>
      </c>
      <c r="M8" s="365" t="s">
        <v>146</v>
      </c>
      <c r="N8" s="365" t="s">
        <v>146</v>
      </c>
      <c r="O8" s="499" t="s">
        <v>316</v>
      </c>
      <c r="P8" s="373" t="s">
        <v>254</v>
      </c>
      <c r="Q8" s="365" t="s">
        <v>140</v>
      </c>
      <c r="R8" s="502" t="s">
        <v>37</v>
      </c>
      <c r="S8" s="365" t="s">
        <v>243</v>
      </c>
      <c r="T8" s="365" t="s">
        <v>9</v>
      </c>
      <c r="U8" s="499" t="s">
        <v>323</v>
      </c>
      <c r="V8" s="499" t="s">
        <v>495</v>
      </c>
      <c r="W8" s="499" t="s">
        <v>456</v>
      </c>
      <c r="X8" s="499" t="s">
        <v>292</v>
      </c>
      <c r="Y8" s="499"/>
      <c r="Z8" s="392" t="s">
        <v>1</v>
      </c>
      <c r="AA8" s="365" t="s">
        <v>5</v>
      </c>
      <c r="AB8" s="375" t="s">
        <v>6</v>
      </c>
      <c r="AC8" s="365" t="s">
        <v>53</v>
      </c>
      <c r="AD8" s="365" t="s">
        <v>216</v>
      </c>
      <c r="AE8" s="365" t="s">
        <v>212</v>
      </c>
      <c r="AF8" s="365" t="s">
        <v>392</v>
      </c>
      <c r="AG8" s="502" t="s">
        <v>457</v>
      </c>
      <c r="AH8" s="365" t="s">
        <v>378</v>
      </c>
      <c r="AI8" s="403" t="s">
        <v>378</v>
      </c>
      <c r="AJ8" s="375" t="s">
        <v>1</v>
      </c>
      <c r="AK8" s="365" t="s">
        <v>55</v>
      </c>
      <c r="AL8" s="365" t="s">
        <v>226</v>
      </c>
    </row>
    <row r="9" spans="1:38" ht="42.75" customHeight="1" x14ac:dyDescent="0.25">
      <c r="A9" s="397"/>
      <c r="B9" s="377"/>
      <c r="C9" s="397"/>
      <c r="D9" s="397"/>
      <c r="E9" s="505"/>
      <c r="F9" s="377"/>
      <c r="G9" s="377"/>
      <c r="H9" s="377"/>
      <c r="I9" s="379" t="s">
        <v>100</v>
      </c>
      <c r="J9" s="380"/>
      <c r="K9" s="380"/>
      <c r="L9" s="380" t="s">
        <v>14</v>
      </c>
      <c r="M9" s="380" t="s">
        <v>12</v>
      </c>
      <c r="N9" s="380" t="s">
        <v>256</v>
      </c>
      <c r="O9" s="500"/>
      <c r="P9" s="381" t="s">
        <v>255</v>
      </c>
      <c r="Q9" s="380" t="s">
        <v>141</v>
      </c>
      <c r="R9" s="503"/>
      <c r="S9" s="393" t="s">
        <v>274</v>
      </c>
      <c r="T9" s="380" t="s">
        <v>10</v>
      </c>
      <c r="U9" s="500"/>
      <c r="V9" s="500" t="s">
        <v>315</v>
      </c>
      <c r="W9" s="500"/>
      <c r="X9" s="500"/>
      <c r="Y9" s="500"/>
      <c r="Z9" s="394"/>
      <c r="AA9" s="380"/>
      <c r="AB9" s="382"/>
      <c r="AC9" s="380" t="s">
        <v>511</v>
      </c>
      <c r="AD9" s="398" t="s">
        <v>272</v>
      </c>
      <c r="AE9" s="380" t="s">
        <v>215</v>
      </c>
      <c r="AF9" s="380" t="s">
        <v>155</v>
      </c>
      <c r="AG9" s="503"/>
      <c r="AH9" s="380" t="s">
        <v>379</v>
      </c>
      <c r="AI9" s="404" t="s">
        <v>379</v>
      </c>
      <c r="AJ9" s="382"/>
      <c r="AK9" s="380"/>
      <c r="AL9" s="380"/>
    </row>
    <row r="10" spans="1:38" ht="13.5" customHeight="1" thickBot="1" x14ac:dyDescent="0.3">
      <c r="A10" s="225"/>
      <c r="B10" s="110"/>
      <c r="C10" s="225"/>
      <c r="D10" s="225"/>
      <c r="E10" s="225"/>
      <c r="F10" s="110"/>
      <c r="G10" s="110"/>
      <c r="H10" s="110"/>
      <c r="I10" s="209"/>
      <c r="J10" s="123"/>
      <c r="K10" s="123"/>
      <c r="L10" s="123"/>
      <c r="M10" s="123"/>
      <c r="N10" s="123"/>
      <c r="O10" s="123"/>
      <c r="P10" s="123"/>
      <c r="Q10" s="123"/>
      <c r="R10" s="123"/>
      <c r="S10" s="123"/>
      <c r="T10" s="123"/>
      <c r="U10" s="123"/>
      <c r="V10" s="123"/>
      <c r="W10" s="123"/>
      <c r="X10" s="123"/>
      <c r="Y10" s="123"/>
      <c r="Z10" s="254"/>
      <c r="AA10" s="123"/>
      <c r="AB10" s="196"/>
      <c r="AC10" s="123"/>
      <c r="AD10" s="123"/>
      <c r="AE10" s="123"/>
      <c r="AF10" s="123"/>
      <c r="AG10" s="123"/>
      <c r="AH10" s="123"/>
      <c r="AI10" s="123"/>
      <c r="AJ10" s="196"/>
      <c r="AK10" s="123"/>
      <c r="AL10" s="123"/>
    </row>
    <row r="11" spans="1:38" ht="45" customHeight="1" x14ac:dyDescent="0.25">
      <c r="A11" s="409">
        <v>926731111</v>
      </c>
      <c r="B11" s="175" t="str">
        <f>PRESUPUESTO!A11</f>
        <v>SAUL MUNGUIA ORTIZ</v>
      </c>
      <c r="C11" s="176" t="str">
        <f>PRESUPUESTO!B11</f>
        <v>DIRECTOR GENERAL</v>
      </c>
      <c r="D11" s="425">
        <v>41579</v>
      </c>
      <c r="E11" s="435">
        <f>2014-2013</f>
        <v>1</v>
      </c>
      <c r="F11" s="287" t="s">
        <v>484</v>
      </c>
      <c r="G11" s="287" t="s">
        <v>485</v>
      </c>
      <c r="H11" s="292" t="s">
        <v>483</v>
      </c>
      <c r="I11" s="210">
        <f>SUM(PRESUPUESTO!C11)</f>
        <v>46501</v>
      </c>
      <c r="J11" s="194">
        <f>SUM('BASE GRAVABLE'!C11)</f>
        <v>23250.5</v>
      </c>
      <c r="K11" s="194">
        <f>SUM('BASE GRAVABLE'!E11)</f>
        <v>310.5</v>
      </c>
      <c r="L11" s="194">
        <f>SUM('BASE GRAVABLE'!H11)</f>
        <v>0</v>
      </c>
      <c r="M11" s="194">
        <f>'BASE GRAVABLE'!AD11</f>
        <v>940</v>
      </c>
      <c r="N11" s="194">
        <f>PRESUPUESTO!L11</f>
        <v>668</v>
      </c>
      <c r="O11" s="194">
        <f>'BASE GRAVABLE'!K11</f>
        <v>0</v>
      </c>
      <c r="P11" s="194">
        <f>SUM('BASE GRAVABLE'!T11)</f>
        <v>0</v>
      </c>
      <c r="Q11" s="194">
        <f>'BASE GRAVABLE'!Q11</f>
        <v>0</v>
      </c>
      <c r="R11" s="194">
        <f>'BASE GRAVABLE'!N11</f>
        <v>0</v>
      </c>
      <c r="S11" s="194">
        <f>'BASE GRAVABLE'!Z11</f>
        <v>0</v>
      </c>
      <c r="T11" s="194">
        <f>SUM('RETENCION ISR'!K11)</f>
        <v>0</v>
      </c>
      <c r="U11" s="194">
        <f>'BASE GRAVABLE'!Y11</f>
        <v>0</v>
      </c>
      <c r="V11" s="194">
        <f>'RETENCION ISR'!M11</f>
        <v>0</v>
      </c>
      <c r="W11" s="194">
        <f>'BASE GRAVABLE'!AC11</f>
        <v>0</v>
      </c>
      <c r="X11" s="194">
        <f>'BASE GRAVABLE'!AB11</f>
        <v>0</v>
      </c>
      <c r="Y11" s="194"/>
      <c r="Z11" s="249">
        <f>J11+K11+M11+N11+R11+S11+T11+U11+W11+X11+Q11+O11+V11</f>
        <v>25169</v>
      </c>
      <c r="AA11" s="194">
        <f>SUM('RETENCION ISR'!J11)+('RETENCION RETROACTIVOS'!T11)</f>
        <v>5735.38</v>
      </c>
      <c r="AB11" s="197">
        <v>91.79</v>
      </c>
      <c r="AC11" s="194">
        <v>2208.8000000000002</v>
      </c>
      <c r="AD11" s="194"/>
      <c r="AE11" s="194"/>
      <c r="AF11" s="194"/>
      <c r="AG11" s="194"/>
      <c r="AH11" s="194"/>
      <c r="AI11" s="194"/>
      <c r="AJ11" s="273">
        <f>AA11+AB11+AC11+AE11+AD11+AH11+AF11+AG11+AI11</f>
        <v>8035.97</v>
      </c>
      <c r="AK11" s="250">
        <f>Z11-AJ11</f>
        <v>17133.03</v>
      </c>
      <c r="AL11" s="177"/>
    </row>
    <row r="12" spans="1:38" s="240" customFormat="1" ht="45" customHeight="1" x14ac:dyDescent="0.25">
      <c r="A12" s="410">
        <v>926731099</v>
      </c>
      <c r="B12" s="175" t="str">
        <f>PRESUPUESTO!A12</f>
        <v>VERONICA ANAHY GUTIERREZ SEVILLA</v>
      </c>
      <c r="C12" s="176" t="str">
        <f>PRESUPUESTO!B12</f>
        <v>SECRETARIA DE DIRECCION</v>
      </c>
      <c r="D12" s="426">
        <v>40714</v>
      </c>
      <c r="E12" s="435">
        <f>2014-2011</f>
        <v>3</v>
      </c>
      <c r="F12" s="285" t="s">
        <v>345</v>
      </c>
      <c r="G12" s="302" t="s">
        <v>360</v>
      </c>
      <c r="H12" s="286" t="s">
        <v>371</v>
      </c>
      <c r="I12" s="210">
        <f>SUM(PRESUPUESTO!C12)</f>
        <v>6354.5</v>
      </c>
      <c r="J12" s="194">
        <f>SUM('BASE GRAVABLE'!C12)</f>
        <v>3177.25</v>
      </c>
      <c r="K12" s="194">
        <f>SUM('BASE GRAVABLE'!E12)</f>
        <v>310.5</v>
      </c>
      <c r="L12" s="237">
        <f>SUM('BASE GRAVABLE'!H12)</f>
        <v>0</v>
      </c>
      <c r="M12" s="237"/>
      <c r="N12" s="237"/>
      <c r="O12" s="194">
        <f>'BASE GRAVABLE'!K12</f>
        <v>0</v>
      </c>
      <c r="P12" s="194">
        <f>SUM('BASE GRAVABLE'!T12)</f>
        <v>0</v>
      </c>
      <c r="Q12" s="194">
        <f>'BASE GRAVABLE'!Q12</f>
        <v>0</v>
      </c>
      <c r="R12" s="194">
        <f>'BASE GRAVABLE'!N12</f>
        <v>0</v>
      </c>
      <c r="S12" s="194">
        <f>'BASE GRAVABLE'!Z12</f>
        <v>0</v>
      </c>
      <c r="T12" s="194">
        <f>SUM('RETENCION ISR'!K12)</f>
        <v>0</v>
      </c>
      <c r="U12" s="194">
        <f>'BASE GRAVABLE'!Y12</f>
        <v>0</v>
      </c>
      <c r="V12" s="194">
        <f>'RETENCION ISR'!M12</f>
        <v>0</v>
      </c>
      <c r="W12" s="194">
        <f>'BASE GRAVABLE'!AC12</f>
        <v>0</v>
      </c>
      <c r="X12" s="194">
        <f>'BASE GRAVABLE'!AB12</f>
        <v>0</v>
      </c>
      <c r="Y12" s="194"/>
      <c r="Z12" s="249">
        <f t="shared" ref="Z12:Z49" si="0">J12+K12+M12+N12+R12+S12+T12+U12+W12+X12+Q12+O12+V12</f>
        <v>3487.75</v>
      </c>
      <c r="AA12" s="194">
        <f>SUM('RETENCION ISR'!J12)+('RETENCION RETROACTIVOS'!T12)</f>
        <v>150.28</v>
      </c>
      <c r="AB12" s="238">
        <v>4.5999999999999996</v>
      </c>
      <c r="AC12" s="194">
        <v>301.83999999999997</v>
      </c>
      <c r="AD12" s="237"/>
      <c r="AE12" s="237"/>
      <c r="AF12" s="237"/>
      <c r="AG12" s="237"/>
      <c r="AH12" s="194">
        <f>J12*1%</f>
        <v>31.772500000000001</v>
      </c>
      <c r="AI12" s="194"/>
      <c r="AJ12" s="273">
        <f t="shared" ref="AJ12:AJ49" si="1">AA12+AB12+AC12+AE12+AD12+AH12+AF12+AG12+AI12</f>
        <v>488.49249999999995</v>
      </c>
      <c r="AK12" s="250">
        <f t="shared" ref="AK12:AK49" si="2">Z12-AJ12</f>
        <v>2999.2575000000002</v>
      </c>
      <c r="AL12" s="239"/>
    </row>
    <row r="13" spans="1:38" ht="45" customHeight="1" x14ac:dyDescent="0.25">
      <c r="A13" s="409">
        <v>926731003</v>
      </c>
      <c r="B13" s="175" t="str">
        <f>PRESUPUESTO!A13</f>
        <v>MIGUEL ANGEL NORATO VALENCIA</v>
      </c>
      <c r="C13" s="176" t="str">
        <f>PRESUPUESTO!B13</f>
        <v>SUBDIRECTOR ADMINISTRATIVO</v>
      </c>
      <c r="D13" s="427">
        <v>39083</v>
      </c>
      <c r="E13" s="435">
        <f>2014-2007</f>
        <v>7</v>
      </c>
      <c r="F13" s="285" t="s">
        <v>336</v>
      </c>
      <c r="G13" s="285" t="s">
        <v>394</v>
      </c>
      <c r="H13" s="285" t="s">
        <v>205</v>
      </c>
      <c r="I13" s="210">
        <f>SUM(PRESUPUESTO!C13)</f>
        <v>25304.95</v>
      </c>
      <c r="J13" s="194">
        <f>SUM('BASE GRAVABLE'!C13)</f>
        <v>12652.475</v>
      </c>
      <c r="K13" s="194">
        <f>SUM('BASE GRAVABLE'!E13)</f>
        <v>310.5</v>
      </c>
      <c r="L13" s="194">
        <f>SUM('BASE GRAVABLE'!H13)</f>
        <v>0</v>
      </c>
      <c r="M13" s="194"/>
      <c r="N13" s="194"/>
      <c r="O13" s="194">
        <f>'BASE GRAVABLE'!K13</f>
        <v>0</v>
      </c>
      <c r="P13" s="194">
        <f>SUM('BASE GRAVABLE'!T13)</f>
        <v>0</v>
      </c>
      <c r="Q13" s="194">
        <f>'BASE GRAVABLE'!Q13</f>
        <v>0</v>
      </c>
      <c r="R13" s="194">
        <f>'BASE GRAVABLE'!N13</f>
        <v>0</v>
      </c>
      <c r="S13" s="194">
        <f>'BASE GRAVABLE'!Z13</f>
        <v>721.19107500000007</v>
      </c>
      <c r="T13" s="194">
        <f>SUM('RETENCION ISR'!K13)</f>
        <v>0</v>
      </c>
      <c r="U13" s="194">
        <f>'BASE GRAVABLE'!Y13</f>
        <v>0</v>
      </c>
      <c r="V13" s="194">
        <f>'RETENCION ISR'!M13</f>
        <v>0</v>
      </c>
      <c r="W13" s="194">
        <f>'BASE GRAVABLE'!AC13</f>
        <v>0</v>
      </c>
      <c r="X13" s="194">
        <f>'BASE GRAVABLE'!AB13</f>
        <v>0</v>
      </c>
      <c r="Y13" s="194"/>
      <c r="Z13" s="249">
        <f t="shared" si="0"/>
        <v>13684.166075000001</v>
      </c>
      <c r="AA13" s="194">
        <f>SUM('RETENCION ISR'!J13)+('RETENCION RETROACTIVOS'!T13)</f>
        <v>2449.83</v>
      </c>
      <c r="AB13" s="197">
        <v>54.8</v>
      </c>
      <c r="AC13" s="194">
        <v>1201.99</v>
      </c>
      <c r="AD13" s="194"/>
      <c r="AE13" s="194"/>
      <c r="AF13" s="194"/>
      <c r="AG13" s="194"/>
      <c r="AH13" s="194"/>
      <c r="AI13" s="194"/>
      <c r="AJ13" s="273">
        <f t="shared" si="1"/>
        <v>3706.62</v>
      </c>
      <c r="AK13" s="250">
        <f t="shared" si="2"/>
        <v>9977.546075000002</v>
      </c>
      <c r="AL13" s="177"/>
    </row>
    <row r="14" spans="1:38" ht="45" customHeight="1" x14ac:dyDescent="0.25">
      <c r="A14" s="409">
        <v>926731107</v>
      </c>
      <c r="B14" s="175" t="str">
        <f>PRESUPUESTO!A14</f>
        <v xml:space="preserve">CUAUHTLI TONATIUH RIOS GUTIERREZ </v>
      </c>
      <c r="C14" s="176" t="str">
        <f>PRESUPUESTO!B14</f>
        <v>PROGRAMADOR</v>
      </c>
      <c r="D14" s="426">
        <v>40969</v>
      </c>
      <c r="E14" s="435">
        <f>2014-2012</f>
        <v>2</v>
      </c>
      <c r="F14" s="327" t="s">
        <v>347</v>
      </c>
      <c r="G14" s="328" t="s">
        <v>363</v>
      </c>
      <c r="H14" s="328" t="s">
        <v>372</v>
      </c>
      <c r="I14" s="210">
        <f>SUM(PRESUPUESTO!C14)</f>
        <v>6354.5</v>
      </c>
      <c r="J14" s="194">
        <f>SUM('BASE GRAVABLE'!C14)</f>
        <v>3177.25</v>
      </c>
      <c r="K14" s="194">
        <f>SUM('BASE GRAVABLE'!E14)</f>
        <v>310.5</v>
      </c>
      <c r="L14" s="194">
        <f>SUM('BASE GRAVABLE'!H14)</f>
        <v>0</v>
      </c>
      <c r="M14" s="194"/>
      <c r="N14" s="194"/>
      <c r="O14" s="194">
        <f>'BASE GRAVABLE'!K14</f>
        <v>0</v>
      </c>
      <c r="P14" s="194">
        <f>SUM('BASE GRAVABLE'!T14)</f>
        <v>0</v>
      </c>
      <c r="Q14" s="194">
        <f>'BASE GRAVABLE'!Q14</f>
        <v>0</v>
      </c>
      <c r="R14" s="194">
        <f>'BASE GRAVABLE'!N14</f>
        <v>0</v>
      </c>
      <c r="S14" s="194">
        <f>'BASE GRAVABLE'!Z14</f>
        <v>0</v>
      </c>
      <c r="T14" s="194">
        <f>SUM('RETENCION ISR'!K14)</f>
        <v>0</v>
      </c>
      <c r="U14" s="194">
        <f>'BASE GRAVABLE'!Y14</f>
        <v>0</v>
      </c>
      <c r="V14" s="194">
        <f>'RETENCION ISR'!M14</f>
        <v>0</v>
      </c>
      <c r="W14" s="194">
        <f>'BASE GRAVABLE'!AC14</f>
        <v>0</v>
      </c>
      <c r="X14" s="194">
        <f>'BASE GRAVABLE'!AB14</f>
        <v>0</v>
      </c>
      <c r="Y14" s="194"/>
      <c r="Z14" s="249">
        <f t="shared" si="0"/>
        <v>3487.75</v>
      </c>
      <c r="AA14" s="194">
        <f>SUM('RETENCION ISR'!J14)+('RETENCION RETROACTIVOS'!T14)</f>
        <v>150.28</v>
      </c>
      <c r="AB14" s="197">
        <v>4.5999999999999996</v>
      </c>
      <c r="AC14" s="194">
        <v>301.83999999999997</v>
      </c>
      <c r="AD14" s="194"/>
      <c r="AE14" s="194"/>
      <c r="AF14" s="194"/>
      <c r="AG14" s="194"/>
      <c r="AH14" s="194">
        <f>J14*1%</f>
        <v>31.772500000000001</v>
      </c>
      <c r="AI14" s="194"/>
      <c r="AJ14" s="273">
        <f t="shared" si="1"/>
        <v>488.49249999999995</v>
      </c>
      <c r="AK14" s="250">
        <f t="shared" si="2"/>
        <v>2999.2575000000002</v>
      </c>
      <c r="AL14" s="177"/>
    </row>
    <row r="15" spans="1:38" ht="45" customHeight="1" x14ac:dyDescent="0.25">
      <c r="A15" s="409">
        <v>926731009</v>
      </c>
      <c r="B15" s="175" t="str">
        <f>PRESUPUESTO!A15</f>
        <v>MARIA GUADALUPE MAGAÑA MENDOZA</v>
      </c>
      <c r="C15" s="176" t="str">
        <f>PRESUPUESTO!B15</f>
        <v>JEFE DE DEPTO. DE RECURSOS FINANCIEROS</v>
      </c>
      <c r="D15" s="427">
        <v>39083</v>
      </c>
      <c r="E15" s="435">
        <f>2014-2007</f>
        <v>7</v>
      </c>
      <c r="F15" s="329" t="s">
        <v>339</v>
      </c>
      <c r="G15" s="328" t="s">
        <v>395</v>
      </c>
      <c r="H15" s="328" t="s">
        <v>412</v>
      </c>
      <c r="I15" s="210">
        <f>SUM(PRESUPUESTO!C15)</f>
        <v>15505.6</v>
      </c>
      <c r="J15" s="194">
        <f>SUM('BASE GRAVABLE'!C15)</f>
        <v>7752.8</v>
      </c>
      <c r="K15" s="194">
        <f>SUM('BASE GRAVABLE'!E15)</f>
        <v>310.5</v>
      </c>
      <c r="L15" s="194">
        <f>SUM('BASE GRAVABLE'!H15)</f>
        <v>0</v>
      </c>
      <c r="M15" s="194"/>
      <c r="N15" s="194"/>
      <c r="O15" s="194">
        <f>'BASE GRAVABLE'!K15</f>
        <v>0</v>
      </c>
      <c r="P15" s="194">
        <f>SUM('BASE GRAVABLE'!T15)</f>
        <v>0</v>
      </c>
      <c r="Q15" s="194">
        <f>'BASE GRAVABLE'!Q15</f>
        <v>0</v>
      </c>
      <c r="R15" s="194">
        <f>'BASE GRAVABLE'!N15</f>
        <v>0</v>
      </c>
      <c r="S15" s="194">
        <f>'BASE GRAVABLE'!Z15</f>
        <v>441.90960000000001</v>
      </c>
      <c r="T15" s="194">
        <f>SUM('RETENCION ISR'!K15)</f>
        <v>0</v>
      </c>
      <c r="U15" s="194">
        <f>'BASE GRAVABLE'!Y15</f>
        <v>294</v>
      </c>
      <c r="V15" s="194">
        <f>'RETENCION ISR'!M15</f>
        <v>0</v>
      </c>
      <c r="W15" s="194">
        <f>'BASE GRAVABLE'!AC15</f>
        <v>0</v>
      </c>
      <c r="X15" s="194">
        <f>'BASE GRAVABLE'!AB15</f>
        <v>0</v>
      </c>
      <c r="Y15" s="194"/>
      <c r="Z15" s="249">
        <f t="shared" si="0"/>
        <v>8799.2096000000001</v>
      </c>
      <c r="AA15" s="194">
        <f>SUM('RETENCION ISR'!J15)+('RETENCION RETROACTIVOS'!T15)</f>
        <v>1332.3200000000002</v>
      </c>
      <c r="AB15" s="197">
        <v>29.84</v>
      </c>
      <c r="AC15" s="194">
        <v>736.52</v>
      </c>
      <c r="AD15" s="194"/>
      <c r="AE15" s="194"/>
      <c r="AF15" s="194"/>
      <c r="AG15" s="194"/>
      <c r="AH15" s="194"/>
      <c r="AI15" s="194"/>
      <c r="AJ15" s="273">
        <f t="shared" si="1"/>
        <v>2098.6800000000003</v>
      </c>
      <c r="AK15" s="250">
        <f t="shared" si="2"/>
        <v>6700.5295999999998</v>
      </c>
      <c r="AL15" s="177"/>
    </row>
    <row r="16" spans="1:38" ht="45" customHeight="1" x14ac:dyDescent="0.25">
      <c r="A16" s="409">
        <v>926731013</v>
      </c>
      <c r="B16" s="175" t="str">
        <f>PRESUPUESTO!A16</f>
        <v>ANA KARINA MARTINEZ ELIZONDO</v>
      </c>
      <c r="C16" s="176" t="str">
        <f>PRESUPUESTO!B16</f>
        <v>TECNICO ESPECIALIZADO</v>
      </c>
      <c r="D16" s="428">
        <v>38504</v>
      </c>
      <c r="E16" s="435">
        <f>2014-2005</f>
        <v>9</v>
      </c>
      <c r="F16" s="329" t="s">
        <v>341</v>
      </c>
      <c r="G16" s="328" t="s">
        <v>399</v>
      </c>
      <c r="H16" s="328" t="s">
        <v>414</v>
      </c>
      <c r="I16" s="210">
        <f>SUM(PRESUPUESTO!C16)</f>
        <v>7017.25</v>
      </c>
      <c r="J16" s="194">
        <f>SUM('BASE GRAVABLE'!C16)</f>
        <v>3508.625</v>
      </c>
      <c r="K16" s="194">
        <f>SUM('BASE GRAVABLE'!E16)</f>
        <v>310.5</v>
      </c>
      <c r="L16" s="194">
        <f>SUM('BASE GRAVABLE'!H16)</f>
        <v>0</v>
      </c>
      <c r="M16" s="194"/>
      <c r="N16" s="194"/>
      <c r="O16" s="194">
        <f>'BASE GRAVABLE'!K16</f>
        <v>0</v>
      </c>
      <c r="P16" s="194">
        <f>SUM('BASE GRAVABLE'!T16)</f>
        <v>0</v>
      </c>
      <c r="Q16" s="194">
        <f>'BASE GRAVABLE'!Q16</f>
        <v>0</v>
      </c>
      <c r="R16" s="194">
        <f>'BASE GRAVABLE'!N16</f>
        <v>0</v>
      </c>
      <c r="S16" s="194">
        <f>'BASE GRAVABLE'!Z16</f>
        <v>266.65550000000002</v>
      </c>
      <c r="T16" s="194">
        <f>SUM('RETENCION ISR'!K16)</f>
        <v>0</v>
      </c>
      <c r="U16" s="194">
        <f>'BASE GRAVABLE'!Y16</f>
        <v>0</v>
      </c>
      <c r="V16" s="194">
        <f>'RETENCION ISR'!M16</f>
        <v>0</v>
      </c>
      <c r="W16" s="194">
        <f>'BASE GRAVABLE'!AC16</f>
        <v>0</v>
      </c>
      <c r="X16" s="194">
        <f>'BASE GRAVABLE'!AB16</f>
        <v>0</v>
      </c>
      <c r="Y16" s="194"/>
      <c r="Z16" s="249">
        <v>4085.79</v>
      </c>
      <c r="AA16" s="194">
        <f>SUM('RETENCION ISR'!J16)+('RETENCION RETROACTIVOS'!T16)</f>
        <v>362.81</v>
      </c>
      <c r="AB16" s="197">
        <v>7.36</v>
      </c>
      <c r="AC16" s="194">
        <v>333.32</v>
      </c>
      <c r="AD16" s="194"/>
      <c r="AE16" s="194">
        <v>0</v>
      </c>
      <c r="AF16" s="194"/>
      <c r="AG16" s="194"/>
      <c r="AH16" s="194">
        <f>J16*1%</f>
        <v>35.08625</v>
      </c>
      <c r="AI16" s="194"/>
      <c r="AJ16" s="273">
        <f t="shared" si="1"/>
        <v>738.57624999999996</v>
      </c>
      <c r="AK16" s="250">
        <f t="shared" si="2"/>
        <v>3347.2137499999999</v>
      </c>
      <c r="AL16" s="177"/>
    </row>
    <row r="17" spans="1:38" ht="45" customHeight="1" x14ac:dyDescent="0.25">
      <c r="A17" s="409">
        <v>926731018</v>
      </c>
      <c r="B17" s="175" t="str">
        <f>PRESUPUESTO!A17</f>
        <v>DANIELA FLORES CARDENAS</v>
      </c>
      <c r="C17" s="176" t="str">
        <f>PRESUPUESTO!B17</f>
        <v>JEFE DE OFICINA</v>
      </c>
      <c r="D17" s="426">
        <v>38458</v>
      </c>
      <c r="E17" s="435">
        <f>2014-2005</f>
        <v>9</v>
      </c>
      <c r="F17" s="329" t="s">
        <v>344</v>
      </c>
      <c r="G17" s="328" t="s">
        <v>359</v>
      </c>
      <c r="H17" s="328" t="s">
        <v>370</v>
      </c>
      <c r="I17" s="210">
        <f>SUM(PRESUPUESTO!C17)</f>
        <v>6354.5</v>
      </c>
      <c r="J17" s="194">
        <f>SUM('BASE GRAVABLE'!C17)</f>
        <v>3177.25</v>
      </c>
      <c r="K17" s="194">
        <f>SUM('BASE GRAVABLE'!E17)</f>
        <v>310.5</v>
      </c>
      <c r="L17" s="194">
        <f>SUM('BASE GRAVABLE'!H17)</f>
        <v>0</v>
      </c>
      <c r="M17" s="194"/>
      <c r="N17" s="194"/>
      <c r="O17" s="194">
        <f>'BASE GRAVABLE'!K17</f>
        <v>0</v>
      </c>
      <c r="P17" s="194">
        <f>SUM('BASE GRAVABLE'!T17)</f>
        <v>0</v>
      </c>
      <c r="Q17" s="194">
        <f>'BASE GRAVABLE'!Q17</f>
        <v>0</v>
      </c>
      <c r="R17" s="194">
        <f>'BASE GRAVABLE'!N17</f>
        <v>0</v>
      </c>
      <c r="S17" s="194">
        <f>'BASE GRAVABLE'!Z17</f>
        <v>241.471</v>
      </c>
      <c r="T17" s="194">
        <f>SUM('RETENCION ISR'!K17)</f>
        <v>0</v>
      </c>
      <c r="U17" s="194">
        <f>'BASE GRAVABLE'!Y17</f>
        <v>294</v>
      </c>
      <c r="V17" s="194">
        <f>'RETENCION ISR'!M17</f>
        <v>0</v>
      </c>
      <c r="W17" s="194">
        <f>'BASE GRAVABLE'!AC17</f>
        <v>0</v>
      </c>
      <c r="X17" s="194">
        <f>'BASE GRAVABLE'!AB17</f>
        <v>0</v>
      </c>
      <c r="Y17" s="194"/>
      <c r="Z17" s="249">
        <f t="shared" si="0"/>
        <v>4023.221</v>
      </c>
      <c r="AA17" s="194">
        <f>SUM('RETENCION ISR'!J17)+('RETENCION RETROACTIVOS'!T17)</f>
        <v>352.8</v>
      </c>
      <c r="AB17" s="197">
        <v>6.21</v>
      </c>
      <c r="AC17" s="194">
        <v>301.83999999999997</v>
      </c>
      <c r="AD17" s="194"/>
      <c r="AE17" s="194">
        <v>982</v>
      </c>
      <c r="AF17" s="194"/>
      <c r="AG17" s="194"/>
      <c r="AH17" s="194"/>
      <c r="AI17" s="194">
        <f>J17*1%</f>
        <v>31.772500000000001</v>
      </c>
      <c r="AJ17" s="273">
        <f t="shared" si="1"/>
        <v>1674.6224999999999</v>
      </c>
      <c r="AK17" s="250">
        <f t="shared" si="2"/>
        <v>2348.5985000000001</v>
      </c>
      <c r="AL17" s="177"/>
    </row>
    <row r="18" spans="1:38" ht="45" customHeight="1" x14ac:dyDescent="0.25">
      <c r="A18" s="409">
        <v>926731007</v>
      </c>
      <c r="B18" s="175" t="str">
        <f>PRESUPUESTO!A18</f>
        <v>RAMONA CECILIA VILLA ROSALES</v>
      </c>
      <c r="C18" s="176" t="str">
        <f>PRESUPUESTO!B18</f>
        <v>JEFE DE DEPTO. DE RECURSOS HUMANOS</v>
      </c>
      <c r="D18" s="427">
        <v>39676</v>
      </c>
      <c r="E18" s="435">
        <f>2014-2008</f>
        <v>6</v>
      </c>
      <c r="F18" s="329" t="s">
        <v>337</v>
      </c>
      <c r="G18" s="328" t="s">
        <v>396</v>
      </c>
      <c r="H18" s="328" t="s">
        <v>303</v>
      </c>
      <c r="I18" s="210">
        <f>SUM(PRESUPUESTO!C18)</f>
        <v>15505.6</v>
      </c>
      <c r="J18" s="194">
        <f>SUM('BASE GRAVABLE'!C18)</f>
        <v>7752.8</v>
      </c>
      <c r="K18" s="194">
        <f>SUM('BASE GRAVABLE'!E18)</f>
        <v>310.5</v>
      </c>
      <c r="L18" s="194">
        <f>SUM('BASE GRAVABLE'!H18)</f>
        <v>0</v>
      </c>
      <c r="M18" s="194"/>
      <c r="N18" s="194"/>
      <c r="O18" s="194">
        <f>'BASE GRAVABLE'!K18</f>
        <v>0</v>
      </c>
      <c r="P18" s="194">
        <f>SUM('BASE GRAVABLE'!T18)</f>
        <v>0</v>
      </c>
      <c r="Q18" s="194">
        <f>'BASE GRAVABLE'!Q18</f>
        <v>0</v>
      </c>
      <c r="R18" s="194">
        <f>'BASE GRAVABLE'!N18</f>
        <v>0</v>
      </c>
      <c r="S18" s="194">
        <f>'BASE GRAVABLE'!Z18</f>
        <v>147.3032</v>
      </c>
      <c r="T18" s="194">
        <f>SUM('RETENCION ISR'!K18)</f>
        <v>0</v>
      </c>
      <c r="U18" s="194">
        <f>'BASE GRAVABLE'!Y18</f>
        <v>294</v>
      </c>
      <c r="V18" s="194">
        <f>'RETENCION ISR'!M18</f>
        <v>0</v>
      </c>
      <c r="W18" s="194">
        <f>'BASE GRAVABLE'!AC18</f>
        <v>0</v>
      </c>
      <c r="X18" s="194">
        <f>'BASE GRAVABLE'!AB18</f>
        <v>0</v>
      </c>
      <c r="Y18" s="194"/>
      <c r="Z18" s="249">
        <f t="shared" si="0"/>
        <v>8504.6031999999996</v>
      </c>
      <c r="AA18" s="194">
        <f>SUM('RETENCION ISR'!J18)+('RETENCION RETROACTIVOS'!T18)</f>
        <v>1269.3900000000001</v>
      </c>
      <c r="AB18" s="197">
        <v>28.31</v>
      </c>
      <c r="AC18" s="194">
        <v>736.52</v>
      </c>
      <c r="AD18" s="194"/>
      <c r="AE18" s="307">
        <v>3330.83</v>
      </c>
      <c r="AF18" s="194"/>
      <c r="AG18" s="194">
        <v>99.6</v>
      </c>
      <c r="AH18" s="194"/>
      <c r="AI18" s="194"/>
      <c r="AJ18" s="273">
        <f t="shared" si="1"/>
        <v>5464.6500000000005</v>
      </c>
      <c r="AK18" s="250">
        <f t="shared" si="2"/>
        <v>3039.953199999999</v>
      </c>
      <c r="AL18" s="177"/>
    </row>
    <row r="19" spans="1:38" ht="45" customHeight="1" x14ac:dyDescent="0.25">
      <c r="A19" s="409"/>
      <c r="B19" s="175" t="str">
        <f>PRESUPUESTO!A19</f>
        <v>MARIA GUADALUPE PEREZ CARRAZCO</v>
      </c>
      <c r="C19" s="176" t="str">
        <f>PRESUPUESTO!B19</f>
        <v>SECRETARIA DE DEPARTAMNETO</v>
      </c>
      <c r="D19" s="426">
        <v>41519</v>
      </c>
      <c r="E19" s="435">
        <f>2014-2013</f>
        <v>1</v>
      </c>
      <c r="F19" s="329" t="s">
        <v>468</v>
      </c>
      <c r="G19" s="329" t="s">
        <v>469</v>
      </c>
      <c r="H19" s="328" t="s">
        <v>459</v>
      </c>
      <c r="I19" s="210">
        <f>SUM(PRESUPUESTO!C19)</f>
        <v>4504.8999999999996</v>
      </c>
      <c r="J19" s="194">
        <f>SUM('BASE GRAVABLE'!C19)</f>
        <v>2252.4499999999998</v>
      </c>
      <c r="K19" s="194">
        <f>SUM('BASE GRAVABLE'!E19)</f>
        <v>310.5</v>
      </c>
      <c r="L19" s="194">
        <f>SUM('BASE GRAVABLE'!H19)</f>
        <v>0</v>
      </c>
      <c r="M19" s="194"/>
      <c r="N19" s="194"/>
      <c r="O19" s="194">
        <f>'BASE GRAVABLE'!K19</f>
        <v>0</v>
      </c>
      <c r="P19" s="194">
        <f>SUM('BASE GRAVABLE'!T19)</f>
        <v>0</v>
      </c>
      <c r="Q19" s="194">
        <f>'BASE GRAVABLE'!Q19</f>
        <v>0</v>
      </c>
      <c r="R19" s="194">
        <f>'BASE GRAVABLE'!N19</f>
        <v>0</v>
      </c>
      <c r="S19" s="194">
        <f>'BASE GRAVABLE'!Z19</f>
        <v>0</v>
      </c>
      <c r="T19" s="194">
        <f>SUM('RETENCION ISR'!K19)</f>
        <v>0</v>
      </c>
      <c r="U19" s="194">
        <f>'BASE GRAVABLE'!Y19</f>
        <v>0</v>
      </c>
      <c r="V19" s="194">
        <f>'RETENCION ISR'!M19</f>
        <v>0</v>
      </c>
      <c r="W19" s="194">
        <f>'BASE GRAVABLE'!AC19</f>
        <v>0</v>
      </c>
      <c r="X19" s="194">
        <f>'BASE GRAVABLE'!AB19</f>
        <v>0</v>
      </c>
      <c r="Y19" s="194"/>
      <c r="Z19" s="249">
        <f t="shared" si="0"/>
        <v>2562.9499999999998</v>
      </c>
      <c r="AA19" s="194">
        <f>SUM('RETENCION ISR'!J19)+('RETENCION RETROACTIVOS'!T19)</f>
        <v>14.420000000000016</v>
      </c>
      <c r="AB19" s="197">
        <v>0</v>
      </c>
      <c r="AC19" s="194"/>
      <c r="AD19" s="194"/>
      <c r="AE19" s="194"/>
      <c r="AF19" s="194"/>
      <c r="AG19" s="194"/>
      <c r="AH19" s="194"/>
      <c r="AI19" s="194"/>
      <c r="AJ19" s="273">
        <f t="shared" si="1"/>
        <v>14.420000000000016</v>
      </c>
      <c r="AK19" s="250">
        <f t="shared" si="2"/>
        <v>2548.5299999999997</v>
      </c>
      <c r="AL19" s="177"/>
    </row>
    <row r="20" spans="1:38" ht="45" customHeight="1" x14ac:dyDescent="0.25">
      <c r="A20" s="409">
        <v>926731051</v>
      </c>
      <c r="B20" s="175" t="str">
        <f>PRESUPUESTO!A20</f>
        <v>CRISOSTOMO CELIS MARCO ANTONIO</v>
      </c>
      <c r="C20" s="176" t="str">
        <f>PRESUPUESTO!B20</f>
        <v>INGENIERO EN SISTEMAS</v>
      </c>
      <c r="D20" s="429">
        <v>39664</v>
      </c>
      <c r="E20" s="435">
        <f>2014-2008</f>
        <v>6</v>
      </c>
      <c r="F20" s="329" t="s">
        <v>340</v>
      </c>
      <c r="G20" s="328" t="s">
        <v>398</v>
      </c>
      <c r="H20" s="328" t="s">
        <v>308</v>
      </c>
      <c r="I20" s="210">
        <f>SUM(PRESUPUESTO!C20)</f>
        <v>7749.6</v>
      </c>
      <c r="J20" s="194">
        <f>SUM('BASE GRAVABLE'!C20)</f>
        <v>3874.8</v>
      </c>
      <c r="K20" s="194">
        <f>SUM('BASE GRAVABLE'!E20)</f>
        <v>310.5</v>
      </c>
      <c r="L20" s="194">
        <f>SUM('BASE GRAVABLE'!H20)</f>
        <v>0</v>
      </c>
      <c r="M20" s="194"/>
      <c r="N20" s="194"/>
      <c r="O20" s="194">
        <f>'BASE GRAVABLE'!K20</f>
        <v>0</v>
      </c>
      <c r="P20" s="194">
        <f>SUM('BASE GRAVABLE'!T20)</f>
        <v>0</v>
      </c>
      <c r="Q20" s="194">
        <f>'BASE GRAVABLE'!Q20</f>
        <v>0</v>
      </c>
      <c r="R20" s="194">
        <f>'BASE GRAVABLE'!N20</f>
        <v>0</v>
      </c>
      <c r="S20" s="194">
        <f>'BASE GRAVABLE'!Z20</f>
        <v>73.621200000000002</v>
      </c>
      <c r="T20" s="194">
        <f>SUM('RETENCION ISR'!K20)</f>
        <v>0</v>
      </c>
      <c r="U20" s="194">
        <f>'BASE GRAVABLE'!Y20</f>
        <v>0</v>
      </c>
      <c r="V20" s="194">
        <f>'RETENCION ISR'!M20</f>
        <v>0</v>
      </c>
      <c r="W20" s="194">
        <f>'BASE GRAVABLE'!AC20</f>
        <v>0</v>
      </c>
      <c r="X20" s="194">
        <f>'BASE GRAVABLE'!AB20</f>
        <v>0</v>
      </c>
      <c r="Y20" s="194"/>
      <c r="Z20" s="249">
        <f t="shared" si="0"/>
        <v>4258.9211999999998</v>
      </c>
      <c r="AA20" s="194">
        <f>SUM('RETENCION ISR'!J20)+('RETENCION RETROACTIVOS'!T20)</f>
        <v>390.7</v>
      </c>
      <c r="AB20" s="197">
        <v>8.23</v>
      </c>
      <c r="AC20" s="194">
        <v>368.11</v>
      </c>
      <c r="AD20" s="194"/>
      <c r="AE20" s="194">
        <v>1292</v>
      </c>
      <c r="AF20" s="194"/>
      <c r="AG20" s="194"/>
      <c r="AH20" s="194"/>
      <c r="AI20" s="194"/>
      <c r="AJ20" s="273">
        <f t="shared" si="1"/>
        <v>2059.04</v>
      </c>
      <c r="AK20" s="250">
        <f t="shared" si="2"/>
        <v>2199.8811999999998</v>
      </c>
      <c r="AL20" s="177"/>
    </row>
    <row r="21" spans="1:38" ht="45" customHeight="1" x14ac:dyDescent="0.25">
      <c r="A21" s="409"/>
      <c r="B21" s="175" t="str">
        <f>PRESUPUESTO!A21</f>
        <v>CHRISTIAN ALEJANDRO QUIROZ HERNANDEZ</v>
      </c>
      <c r="C21" s="176" t="str">
        <f>PRESUPUESTO!B21</f>
        <v>CAPTURISTA</v>
      </c>
      <c r="D21" s="427">
        <v>41535</v>
      </c>
      <c r="E21" s="435">
        <f>2014-2013</f>
        <v>1</v>
      </c>
      <c r="F21" s="329" t="s">
        <v>340</v>
      </c>
      <c r="G21" s="328" t="s">
        <v>398</v>
      </c>
      <c r="H21" s="328" t="s">
        <v>308</v>
      </c>
      <c r="I21" s="210">
        <f>SUM(PRESUPUESTO!C21)</f>
        <v>4966.42</v>
      </c>
      <c r="J21" s="194">
        <f>SUM('BASE GRAVABLE'!C21)</f>
        <v>2483.21</v>
      </c>
      <c r="K21" s="194">
        <f>SUM('BASE GRAVABLE'!E21)</f>
        <v>310.5</v>
      </c>
      <c r="L21" s="194">
        <f>SUM('BASE GRAVABLE'!H21)</f>
        <v>0</v>
      </c>
      <c r="M21" s="194"/>
      <c r="N21" s="194"/>
      <c r="O21" s="194">
        <f>'BASE GRAVABLE'!K21</f>
        <v>0</v>
      </c>
      <c r="P21" s="194">
        <f>SUM('BASE GRAVABLE'!T21)</f>
        <v>0</v>
      </c>
      <c r="Q21" s="194">
        <f>'BASE GRAVABLE'!Q21</f>
        <v>0</v>
      </c>
      <c r="R21" s="194">
        <f>'BASE GRAVABLE'!N21</f>
        <v>0</v>
      </c>
      <c r="S21" s="194">
        <f>'BASE GRAVABLE'!Z21</f>
        <v>0</v>
      </c>
      <c r="T21" s="194">
        <f>SUM('RETENCION ISR'!K21)</f>
        <v>0</v>
      </c>
      <c r="U21" s="194">
        <f>'BASE GRAVABLE'!Y21</f>
        <v>0</v>
      </c>
      <c r="V21" s="194">
        <f>'RETENCION ISR'!M21</f>
        <v>0</v>
      </c>
      <c r="W21" s="194">
        <f>'BASE GRAVABLE'!AC21</f>
        <v>0</v>
      </c>
      <c r="X21" s="194">
        <f>'BASE GRAVABLE'!AB21</f>
        <v>0</v>
      </c>
      <c r="Y21" s="194"/>
      <c r="Z21" s="249">
        <f t="shared" si="0"/>
        <v>2793.71</v>
      </c>
      <c r="AA21" s="194">
        <f>SUM('RETENCION ISR'!J21)+('RETENCION RETROACTIVOS'!T21)</f>
        <v>54.52000000000001</v>
      </c>
      <c r="AB21" s="197">
        <v>1.1399999999999999</v>
      </c>
      <c r="AC21" s="194"/>
      <c r="AD21" s="194"/>
      <c r="AE21" s="194">
        <v>0</v>
      </c>
      <c r="AF21" s="194"/>
      <c r="AG21" s="194"/>
      <c r="AH21" s="194"/>
      <c r="AI21" s="194"/>
      <c r="AJ21" s="273">
        <f t="shared" si="1"/>
        <v>55.660000000000011</v>
      </c>
      <c r="AK21" s="250">
        <f t="shared" si="2"/>
        <v>2738.05</v>
      </c>
      <c r="AL21" s="177"/>
    </row>
    <row r="22" spans="1:38" ht="45" customHeight="1" x14ac:dyDescent="0.25">
      <c r="A22" s="409">
        <v>926731055</v>
      </c>
      <c r="B22" s="175" t="str">
        <f>PRESUPUESTO!A22</f>
        <v>FRANCISCO JAVIER SANCHEZ PEREZ</v>
      </c>
      <c r="C22" s="176" t="str">
        <f>PRESUPUESTO!B22</f>
        <v>ANALISTA TECNICO</v>
      </c>
      <c r="D22" s="426">
        <v>40695</v>
      </c>
      <c r="E22" s="435">
        <f>2014-2011</f>
        <v>3</v>
      </c>
      <c r="F22" s="329" t="s">
        <v>350</v>
      </c>
      <c r="G22" s="328" t="s">
        <v>402</v>
      </c>
      <c r="H22" s="328" t="s">
        <v>296</v>
      </c>
      <c r="I22" s="210">
        <f>SUM(PRESUPUESTO!C22)</f>
        <v>5763.7</v>
      </c>
      <c r="J22" s="194">
        <f>SUM('BASE GRAVABLE'!C22)</f>
        <v>2881.85</v>
      </c>
      <c r="K22" s="194">
        <f>SUM('BASE GRAVABLE'!E22)</f>
        <v>310.5</v>
      </c>
      <c r="L22" s="194">
        <f>SUM('BASE GRAVABLE'!H22)</f>
        <v>0</v>
      </c>
      <c r="M22" s="194"/>
      <c r="N22" s="194"/>
      <c r="O22" s="194">
        <f>'BASE GRAVABLE'!K22</f>
        <v>0</v>
      </c>
      <c r="P22" s="194">
        <f>SUM('BASE GRAVABLE'!T22)</f>
        <v>0</v>
      </c>
      <c r="Q22" s="194">
        <f>'BASE GRAVABLE'!Q22</f>
        <v>0</v>
      </c>
      <c r="R22" s="194">
        <f>'BASE GRAVABLE'!N22</f>
        <v>0</v>
      </c>
      <c r="S22" s="194">
        <f>'BASE GRAVABLE'!Z22</f>
        <v>0</v>
      </c>
      <c r="T22" s="194">
        <f>SUM('RETENCION ISR'!K22)</f>
        <v>0</v>
      </c>
      <c r="U22" s="194">
        <f>'BASE GRAVABLE'!Y22</f>
        <v>0</v>
      </c>
      <c r="V22" s="194">
        <f>'RETENCION ISR'!M22</f>
        <v>0</v>
      </c>
      <c r="W22" s="194">
        <f>'BASE GRAVABLE'!AC22</f>
        <v>0</v>
      </c>
      <c r="X22" s="194">
        <f>'BASE GRAVABLE'!AB22</f>
        <v>0</v>
      </c>
      <c r="Y22" s="194"/>
      <c r="Z22" s="249">
        <f t="shared" si="0"/>
        <v>3192.35</v>
      </c>
      <c r="AA22" s="194">
        <f>SUM('RETENCION ISR'!J22)+('RETENCION RETROACTIVOS'!T22)</f>
        <v>118.14000000000001</v>
      </c>
      <c r="AB22" s="197">
        <v>3.13</v>
      </c>
      <c r="AC22" s="194">
        <v>273.77999999999997</v>
      </c>
      <c r="AD22" s="194"/>
      <c r="AE22" s="194">
        <v>961</v>
      </c>
      <c r="AF22" s="194"/>
      <c r="AG22" s="194"/>
      <c r="AH22" s="194">
        <f>J22*1%</f>
        <v>28.8185</v>
      </c>
      <c r="AI22" s="194"/>
      <c r="AJ22" s="273">
        <f t="shared" si="1"/>
        <v>1384.8685</v>
      </c>
      <c r="AK22" s="250">
        <f t="shared" si="2"/>
        <v>1807.4814999999999</v>
      </c>
      <c r="AL22" s="177"/>
    </row>
    <row r="23" spans="1:38" ht="45" customHeight="1" x14ac:dyDescent="0.25">
      <c r="A23" s="409">
        <v>926731077</v>
      </c>
      <c r="B23" s="175" t="str">
        <f>PRESUPUESTO!A23</f>
        <v>LUIS FERNANDO VELASCO HERNANDEZ</v>
      </c>
      <c r="C23" s="176" t="str">
        <f>PRESUPUESTO!B23</f>
        <v>ANALISTA TECNICO</v>
      </c>
      <c r="D23" s="434">
        <v>40269</v>
      </c>
      <c r="E23" s="435">
        <f>2014-2010</f>
        <v>4</v>
      </c>
      <c r="F23" s="329" t="s">
        <v>346</v>
      </c>
      <c r="G23" s="328" t="s">
        <v>361</v>
      </c>
      <c r="H23" s="328" t="s">
        <v>302</v>
      </c>
      <c r="I23" s="210">
        <f>SUM(PRESUPUESTO!C23)</f>
        <v>5763.7</v>
      </c>
      <c r="J23" s="194">
        <f>SUM('BASE GRAVABLE'!C23)</f>
        <v>2881.85</v>
      </c>
      <c r="K23" s="194">
        <f>SUM('BASE GRAVABLE'!E23)</f>
        <v>310.5</v>
      </c>
      <c r="L23" s="194">
        <f>SUM('BASE GRAVABLE'!H23)</f>
        <v>0</v>
      </c>
      <c r="M23" s="194"/>
      <c r="N23" s="194"/>
      <c r="O23" s="194">
        <f>'BASE GRAVABLE'!K23</f>
        <v>0</v>
      </c>
      <c r="P23" s="194">
        <f>SUM('BASE GRAVABLE'!T23)</f>
        <v>0</v>
      </c>
      <c r="Q23" s="194">
        <f>'BASE GRAVABLE'!Q23</f>
        <v>0</v>
      </c>
      <c r="R23" s="194">
        <f>'BASE GRAVABLE'!N23</f>
        <v>0</v>
      </c>
      <c r="S23" s="194">
        <f>'BASE GRAVABLE'!Z23</f>
        <v>0</v>
      </c>
      <c r="T23" s="194">
        <f>SUM('RETENCION ISR'!K23)</f>
        <v>0</v>
      </c>
      <c r="U23" s="194">
        <f>'BASE GRAVABLE'!Y23</f>
        <v>0</v>
      </c>
      <c r="V23" s="194">
        <f>'RETENCION ISR'!M23</f>
        <v>0</v>
      </c>
      <c r="W23" s="194">
        <f>'BASE GRAVABLE'!AC23</f>
        <v>0</v>
      </c>
      <c r="X23" s="194">
        <f>'BASE GRAVABLE'!AB23</f>
        <v>0</v>
      </c>
      <c r="Y23" s="194"/>
      <c r="Z23" s="249">
        <f t="shared" si="0"/>
        <v>3192.35</v>
      </c>
      <c r="AA23" s="194">
        <f>SUM('RETENCION ISR'!J23)+('RETENCION RETROACTIVOS'!T23)</f>
        <v>118.14000000000001</v>
      </c>
      <c r="AB23" s="197">
        <v>3.13</v>
      </c>
      <c r="AC23" s="194">
        <v>273.77999999999997</v>
      </c>
      <c r="AD23" s="194"/>
      <c r="AE23" s="194">
        <v>694.23</v>
      </c>
      <c r="AF23" s="194"/>
      <c r="AG23" s="194"/>
      <c r="AH23" s="194">
        <f>J23*1%</f>
        <v>28.8185</v>
      </c>
      <c r="AI23" s="194"/>
      <c r="AJ23" s="273">
        <f t="shared" si="1"/>
        <v>1118.0985000000001</v>
      </c>
      <c r="AK23" s="250">
        <f t="shared" si="2"/>
        <v>2074.2514999999999</v>
      </c>
      <c r="AL23" s="177"/>
    </row>
    <row r="24" spans="1:38" ht="45" customHeight="1" x14ac:dyDescent="0.25">
      <c r="A24" s="409">
        <v>926731039</v>
      </c>
      <c r="B24" s="175" t="str">
        <f>PRESUPUESTO!A24</f>
        <v>MARCO ANTONIO TAPIA CORREA</v>
      </c>
      <c r="C24" s="176" t="str">
        <f>PRESUPUESTO!B24</f>
        <v>TECNICO EN MANTENIMIENTO</v>
      </c>
      <c r="D24" s="428">
        <v>39104</v>
      </c>
      <c r="E24" s="435">
        <f>2014-2007</f>
        <v>7</v>
      </c>
      <c r="F24" s="329" t="s">
        <v>207</v>
      </c>
      <c r="G24" s="328" t="s">
        <v>404</v>
      </c>
      <c r="H24" s="328" t="s">
        <v>298</v>
      </c>
      <c r="I24" s="210">
        <f>SUM(PRESUPUESTO!C24)</f>
        <v>4293.5</v>
      </c>
      <c r="J24" s="194">
        <f>SUM('BASE GRAVABLE'!C24)</f>
        <v>2146.75</v>
      </c>
      <c r="K24" s="194">
        <f>SUM('BASE GRAVABLE'!E24)</f>
        <v>310.5</v>
      </c>
      <c r="L24" s="194">
        <f>SUM('BASE GRAVABLE'!H24)</f>
        <v>0</v>
      </c>
      <c r="M24" s="194"/>
      <c r="N24" s="194"/>
      <c r="O24" s="194">
        <f>'BASE GRAVABLE'!K24</f>
        <v>0</v>
      </c>
      <c r="P24" s="194">
        <f>SUM('BASE GRAVABLE'!T24)</f>
        <v>0</v>
      </c>
      <c r="Q24" s="194">
        <f>'BASE GRAVABLE'!Q24</f>
        <v>0</v>
      </c>
      <c r="R24" s="194">
        <f>'BASE GRAVABLE'!N24</f>
        <v>0</v>
      </c>
      <c r="S24" s="194">
        <f>'BASE GRAVABLE'!Z24</f>
        <v>81.576499999999996</v>
      </c>
      <c r="T24" s="194">
        <f>SUM('RETENCION ISR'!K24)</f>
        <v>0</v>
      </c>
      <c r="U24" s="194">
        <f>'BASE GRAVABLE'!Y24</f>
        <v>0</v>
      </c>
      <c r="V24" s="194">
        <f>'RETENCION ISR'!M24</f>
        <v>0</v>
      </c>
      <c r="W24" s="194">
        <f>'BASE GRAVABLE'!AC24</f>
        <v>0</v>
      </c>
      <c r="X24" s="194">
        <f>'BASE GRAVABLE'!AB24</f>
        <v>0</v>
      </c>
      <c r="Y24" s="194"/>
      <c r="Z24" s="249">
        <f t="shared" si="0"/>
        <v>2538.8265000000001</v>
      </c>
      <c r="AA24" s="194">
        <f>SUM('RETENCION ISR'!J24)+('RETENCION RETROACTIVOS'!T24)</f>
        <v>11.789999999999992</v>
      </c>
      <c r="AB24" s="197">
        <v>0</v>
      </c>
      <c r="AC24" s="194">
        <v>203.94</v>
      </c>
      <c r="AD24" s="194"/>
      <c r="AE24" s="194">
        <v>0</v>
      </c>
      <c r="AF24" s="194"/>
      <c r="AG24" s="194"/>
      <c r="AH24" s="194">
        <f>J24*1%</f>
        <v>21.467500000000001</v>
      </c>
      <c r="AI24" s="194"/>
      <c r="AJ24" s="273">
        <f t="shared" si="1"/>
        <v>237.19749999999999</v>
      </c>
      <c r="AK24" s="250">
        <f t="shared" si="2"/>
        <v>2301.6289999999999</v>
      </c>
      <c r="AL24" s="177"/>
    </row>
    <row r="25" spans="1:38" ht="45" customHeight="1" x14ac:dyDescent="0.25">
      <c r="A25" s="409">
        <v>926731042</v>
      </c>
      <c r="B25" s="175" t="str">
        <f>PRESUPUESTO!A25</f>
        <v>MANUEL VILLALVAZO GUTIERREZ</v>
      </c>
      <c r="C25" s="176" t="str">
        <f>PRESUPUESTO!B25</f>
        <v>INTENDENTE</v>
      </c>
      <c r="D25" s="428">
        <v>38458</v>
      </c>
      <c r="E25" s="435">
        <f>2014-2005</f>
        <v>9</v>
      </c>
      <c r="F25" s="329" t="s">
        <v>353</v>
      </c>
      <c r="G25" s="328" t="s">
        <v>405</v>
      </c>
      <c r="H25" s="328" t="s">
        <v>304</v>
      </c>
      <c r="I25" s="210">
        <f>SUM(PRESUPUESTO!C25)</f>
        <v>4103.8</v>
      </c>
      <c r="J25" s="194">
        <f>SUM('BASE GRAVABLE'!C25)</f>
        <v>2051.9</v>
      </c>
      <c r="K25" s="194">
        <f>SUM('BASE GRAVABLE'!E25)</f>
        <v>310.5</v>
      </c>
      <c r="L25" s="194">
        <f>SUM('BASE GRAVABLE'!H25)</f>
        <v>0</v>
      </c>
      <c r="M25" s="194"/>
      <c r="N25" s="194"/>
      <c r="O25" s="194">
        <f>'BASE GRAVABLE'!K25</f>
        <v>0</v>
      </c>
      <c r="P25" s="194">
        <f>SUM('BASE GRAVABLE'!T25)</f>
        <v>0</v>
      </c>
      <c r="Q25" s="194">
        <f>'BASE GRAVABLE'!Q25</f>
        <v>0</v>
      </c>
      <c r="R25" s="194">
        <f>'BASE GRAVABLE'!N25</f>
        <v>0</v>
      </c>
      <c r="S25" s="194">
        <f>'BASE GRAVABLE'!Z25</f>
        <v>155.9444</v>
      </c>
      <c r="T25" s="194">
        <f>SUM('RETENCION ISR'!K25)</f>
        <v>0</v>
      </c>
      <c r="U25" s="194">
        <f>'BASE GRAVABLE'!Y25</f>
        <v>0</v>
      </c>
      <c r="V25" s="194">
        <f>'RETENCION ISR'!M25</f>
        <v>0</v>
      </c>
      <c r="W25" s="194">
        <f>'BASE GRAVABLE'!AC25</f>
        <v>0</v>
      </c>
      <c r="X25" s="194">
        <f>'BASE GRAVABLE'!AB25</f>
        <v>0</v>
      </c>
      <c r="Y25" s="194"/>
      <c r="Z25" s="249">
        <f t="shared" si="0"/>
        <v>2518.3444</v>
      </c>
      <c r="AA25" s="194">
        <f>SUM('RETENCION ISR'!J25)+('RETENCION RETROACTIVOS'!T25)</f>
        <v>9.5600000000000023</v>
      </c>
      <c r="AB25" s="197">
        <v>0</v>
      </c>
      <c r="AC25" s="194">
        <v>194.93</v>
      </c>
      <c r="AD25" s="194"/>
      <c r="AE25" s="194">
        <f>NOMINA!Q25</f>
        <v>0</v>
      </c>
      <c r="AF25" s="194"/>
      <c r="AG25" s="194"/>
      <c r="AH25" s="194"/>
      <c r="AI25" s="194">
        <f>J25*1%</f>
        <v>20.519000000000002</v>
      </c>
      <c r="AJ25" s="273">
        <f t="shared" si="1"/>
        <v>225.00900000000001</v>
      </c>
      <c r="AK25" s="250">
        <v>2293.33</v>
      </c>
      <c r="AL25" s="177"/>
    </row>
    <row r="26" spans="1:38" ht="45" customHeight="1" x14ac:dyDescent="0.25">
      <c r="A26" s="409">
        <v>926731043</v>
      </c>
      <c r="B26" s="175" t="str">
        <f>PRESUPUESTO!A26</f>
        <v xml:space="preserve">PATRICIA GARCÍA MARTÍNEZ </v>
      </c>
      <c r="C26" s="176" t="str">
        <f>PRESUPUESTO!B26</f>
        <v>INTENDENTE</v>
      </c>
      <c r="D26" s="428">
        <v>39129</v>
      </c>
      <c r="E26" s="435">
        <f>2014-2007</f>
        <v>7</v>
      </c>
      <c r="F26" s="329" t="s">
        <v>354</v>
      </c>
      <c r="G26" s="328" t="s">
        <v>406</v>
      </c>
      <c r="H26" s="328" t="s">
        <v>415</v>
      </c>
      <c r="I26" s="210">
        <f>SUM(PRESUPUESTO!C26)</f>
        <v>4103.8</v>
      </c>
      <c r="J26" s="194">
        <f>SUM('BASE GRAVABLE'!C26)</f>
        <v>2051.9</v>
      </c>
      <c r="K26" s="194">
        <f>SUM('BASE GRAVABLE'!E26)</f>
        <v>310.5</v>
      </c>
      <c r="L26" s="194">
        <f>SUM('BASE GRAVABLE'!H26)</f>
        <v>0</v>
      </c>
      <c r="M26" s="194"/>
      <c r="N26" s="194"/>
      <c r="O26" s="194">
        <f>'BASE GRAVABLE'!K26</f>
        <v>0</v>
      </c>
      <c r="P26" s="194">
        <f>SUM('BASE GRAVABLE'!T26)</f>
        <v>0</v>
      </c>
      <c r="Q26" s="194">
        <f>'BASE GRAVABLE'!Q26</f>
        <v>0</v>
      </c>
      <c r="R26" s="194">
        <f>'BASE GRAVABLE'!N26</f>
        <v>0</v>
      </c>
      <c r="S26" s="194">
        <f>'BASE GRAVABLE'!Z26</f>
        <v>77.972200000000001</v>
      </c>
      <c r="T26" s="194">
        <f>SUM('RETENCION ISR'!K26)</f>
        <v>0</v>
      </c>
      <c r="U26" s="194">
        <f>'BASE GRAVABLE'!Y26</f>
        <v>0</v>
      </c>
      <c r="V26" s="194">
        <f>'RETENCION ISR'!M26</f>
        <v>0</v>
      </c>
      <c r="W26" s="194">
        <f>'BASE GRAVABLE'!AC26</f>
        <v>0</v>
      </c>
      <c r="X26" s="194">
        <f>'BASE GRAVABLE'!AB26</f>
        <v>0</v>
      </c>
      <c r="Y26" s="194"/>
      <c r="Z26" s="249">
        <f t="shared" si="0"/>
        <v>2440.3722000000002</v>
      </c>
      <c r="AA26" s="194">
        <f>SUM('RETENCION ISR'!J26)+('RETENCION RETROACTIVOS'!T26)</f>
        <v>1.0800000000000125</v>
      </c>
      <c r="AB26" s="197">
        <v>0</v>
      </c>
      <c r="AC26" s="194">
        <v>194.93</v>
      </c>
      <c r="AD26" s="194"/>
      <c r="AE26" s="194">
        <v>659</v>
      </c>
      <c r="AF26" s="194"/>
      <c r="AG26" s="194"/>
      <c r="AH26" s="194">
        <f>J26*1%</f>
        <v>20.519000000000002</v>
      </c>
      <c r="AI26" s="194"/>
      <c r="AJ26" s="273">
        <f t="shared" si="1"/>
        <v>875.529</v>
      </c>
      <c r="AK26" s="250">
        <f t="shared" si="2"/>
        <v>1564.8432000000003</v>
      </c>
      <c r="AL26" s="177"/>
    </row>
    <row r="27" spans="1:38" ht="45" customHeight="1" x14ac:dyDescent="0.25">
      <c r="A27" s="409"/>
      <c r="B27" s="175" t="str">
        <f>PRESUPUESTO!A27</f>
        <v>JOSE ANTONIO GUTIERREZ QUIROZ</v>
      </c>
      <c r="C27" s="176" t="str">
        <f>PRESUPUESTO!B27</f>
        <v>INTENDENTE</v>
      </c>
      <c r="D27" s="428">
        <v>41519</v>
      </c>
      <c r="E27" s="435">
        <f>2014-2013</f>
        <v>1</v>
      </c>
      <c r="F27" s="329" t="s">
        <v>470</v>
      </c>
      <c r="G27" s="329" t="s">
        <v>471</v>
      </c>
      <c r="H27" s="328" t="s">
        <v>463</v>
      </c>
      <c r="I27" s="210">
        <f>SUM(PRESUPUESTO!C27)</f>
        <v>4103.8</v>
      </c>
      <c r="J27" s="194">
        <f>SUM('BASE GRAVABLE'!C27)</f>
        <v>2051.9</v>
      </c>
      <c r="K27" s="194">
        <f>SUM('BASE GRAVABLE'!E27)</f>
        <v>310.5</v>
      </c>
      <c r="L27" s="194">
        <f>SUM('BASE GRAVABLE'!H27)</f>
        <v>0</v>
      </c>
      <c r="M27" s="194"/>
      <c r="N27" s="194"/>
      <c r="O27" s="194">
        <f>'BASE GRAVABLE'!K27</f>
        <v>0</v>
      </c>
      <c r="P27" s="194">
        <f>SUM('BASE GRAVABLE'!T27)</f>
        <v>0</v>
      </c>
      <c r="Q27" s="194">
        <f>'BASE GRAVABLE'!Q27</f>
        <v>0</v>
      </c>
      <c r="R27" s="194">
        <f>'BASE GRAVABLE'!N27</f>
        <v>0</v>
      </c>
      <c r="S27" s="194">
        <f>'BASE GRAVABLE'!Z27</f>
        <v>0</v>
      </c>
      <c r="T27" s="194">
        <f>SUM('RETENCION ISR'!K27)</f>
        <v>7.4000000000000057</v>
      </c>
      <c r="U27" s="194">
        <f>'BASE GRAVABLE'!Y27</f>
        <v>0</v>
      </c>
      <c r="V27" s="194">
        <f>'RETENCION ISR'!M27</f>
        <v>0</v>
      </c>
      <c r="W27" s="194">
        <f>'BASE GRAVABLE'!AC27</f>
        <v>0</v>
      </c>
      <c r="X27" s="194">
        <f>'BASE GRAVABLE'!AB27</f>
        <v>0</v>
      </c>
      <c r="Y27" s="194"/>
      <c r="Z27" s="249">
        <f t="shared" si="0"/>
        <v>2369.8000000000002</v>
      </c>
      <c r="AA27" s="194">
        <f>SUM('RETENCION ISR'!J27)+('RETENCION RETROACTIVOS'!T27)</f>
        <v>0</v>
      </c>
      <c r="AB27" s="197">
        <v>0</v>
      </c>
      <c r="AC27" s="194"/>
      <c r="AD27" s="194"/>
      <c r="AE27" s="194"/>
      <c r="AF27" s="194"/>
      <c r="AG27" s="194"/>
      <c r="AH27" s="194"/>
      <c r="AI27" s="194"/>
      <c r="AJ27" s="273">
        <f t="shared" si="1"/>
        <v>0</v>
      </c>
      <c r="AK27" s="250">
        <f t="shared" si="2"/>
        <v>2369.8000000000002</v>
      </c>
      <c r="AL27" s="177"/>
    </row>
    <row r="28" spans="1:38" ht="45" customHeight="1" x14ac:dyDescent="0.25">
      <c r="A28" s="409">
        <v>926731045</v>
      </c>
      <c r="B28" s="175" t="str">
        <f>PRESUPUESTO!A28</f>
        <v>JORGE TORREZ MUNGUÍA</v>
      </c>
      <c r="C28" s="176" t="str">
        <f>PRESUPUESTO!B28</f>
        <v>VIGILANTE</v>
      </c>
      <c r="D28" s="428">
        <v>39173</v>
      </c>
      <c r="E28" s="435">
        <f>2014-2007</f>
        <v>7</v>
      </c>
      <c r="F28" s="329" t="s">
        <v>355</v>
      </c>
      <c r="G28" s="328" t="s">
        <v>407</v>
      </c>
      <c r="H28" s="328" t="s">
        <v>299</v>
      </c>
      <c r="I28" s="210">
        <f>SUM(PRESUPUESTO!C28)</f>
        <v>3807.8</v>
      </c>
      <c r="J28" s="194">
        <f>SUM('BASE GRAVABLE'!C28)</f>
        <v>1903.9</v>
      </c>
      <c r="K28" s="194">
        <f>SUM('BASE GRAVABLE'!E28)</f>
        <v>310.5</v>
      </c>
      <c r="L28" s="194">
        <f>SUM('BASE GRAVABLE'!H28)</f>
        <v>0</v>
      </c>
      <c r="M28" s="194"/>
      <c r="N28" s="194"/>
      <c r="O28" s="194">
        <f>'BASE GRAVABLE'!K28</f>
        <v>0</v>
      </c>
      <c r="P28" s="194">
        <f>SUM('BASE GRAVABLE'!T28)</f>
        <v>0</v>
      </c>
      <c r="Q28" s="194">
        <f>'BASE GRAVABLE'!Q28</f>
        <v>0</v>
      </c>
      <c r="R28" s="194">
        <f>'BASE GRAVABLE'!N28</f>
        <v>0</v>
      </c>
      <c r="S28" s="194">
        <f>'BASE GRAVABLE'!Z28</f>
        <v>72.348200000000006</v>
      </c>
      <c r="T28" s="194">
        <f>SUM('RETENCION ISR'!K28)</f>
        <v>30.03</v>
      </c>
      <c r="U28" s="194">
        <f>'BASE GRAVABLE'!Y28</f>
        <v>0</v>
      </c>
      <c r="V28" s="194">
        <f>'RETENCION ISR'!M28</f>
        <v>0</v>
      </c>
      <c r="W28" s="194">
        <f>'BASE GRAVABLE'!AC28</f>
        <v>0</v>
      </c>
      <c r="X28" s="194">
        <f>'BASE GRAVABLE'!AB28</f>
        <v>0</v>
      </c>
      <c r="Y28" s="194"/>
      <c r="Z28" s="249">
        <f t="shared" si="0"/>
        <v>2316.7782000000002</v>
      </c>
      <c r="AA28" s="194">
        <f>SUM('RETENCION ISR'!J28)+('RETENCION RETROACTIVOS'!T28)</f>
        <v>0</v>
      </c>
      <c r="AB28" s="197">
        <v>0</v>
      </c>
      <c r="AC28" s="194">
        <v>180.87</v>
      </c>
      <c r="AD28" s="194"/>
      <c r="AE28" s="194">
        <v>0</v>
      </c>
      <c r="AF28" s="194"/>
      <c r="AG28" s="194"/>
      <c r="AH28" s="194"/>
      <c r="AI28" s="194"/>
      <c r="AJ28" s="273">
        <f t="shared" si="1"/>
        <v>180.87</v>
      </c>
      <c r="AK28" s="250">
        <f t="shared" si="2"/>
        <v>2135.9082000000003</v>
      </c>
      <c r="AL28" s="177"/>
    </row>
    <row r="29" spans="1:38" ht="45" customHeight="1" thickBot="1" x14ac:dyDescent="0.3">
      <c r="A29" s="409">
        <v>926731044</v>
      </c>
      <c r="B29" s="175" t="str">
        <f>PRESUPUESTO!A29</f>
        <v>MIGUEL SOLORZANO SANCHEZ</v>
      </c>
      <c r="C29" s="176" t="str">
        <f>PRESUPUESTO!B29</f>
        <v>VIGILANTE</v>
      </c>
      <c r="D29" s="430">
        <v>39644</v>
      </c>
      <c r="E29" s="435">
        <f>2014-2008</f>
        <v>6</v>
      </c>
      <c r="F29" s="329" t="s">
        <v>356</v>
      </c>
      <c r="G29" s="328" t="s">
        <v>408</v>
      </c>
      <c r="H29" s="328" t="s">
        <v>297</v>
      </c>
      <c r="I29" s="210">
        <f>SUM(PRESUPUESTO!C29)</f>
        <v>3807.8</v>
      </c>
      <c r="J29" s="194">
        <f>SUM('BASE GRAVABLE'!C29)</f>
        <v>1903.9</v>
      </c>
      <c r="K29" s="194">
        <f>SUM('BASE GRAVABLE'!E29)</f>
        <v>310.5</v>
      </c>
      <c r="L29" s="194">
        <f>SUM('BASE GRAVABLE'!H29)</f>
        <v>0</v>
      </c>
      <c r="M29" s="194"/>
      <c r="N29" s="194"/>
      <c r="O29" s="194">
        <f>'BASE GRAVABLE'!K29</f>
        <v>0</v>
      </c>
      <c r="P29" s="194">
        <f>SUM('BASE GRAVABLE'!T29)</f>
        <v>0</v>
      </c>
      <c r="Q29" s="194">
        <f>'BASE GRAVABLE'!Q29</f>
        <v>0</v>
      </c>
      <c r="R29" s="194">
        <f>'BASE GRAVABLE'!N29</f>
        <v>0</v>
      </c>
      <c r="S29" s="194">
        <f>'BASE GRAVABLE'!Z29</f>
        <v>36.174100000000003</v>
      </c>
      <c r="T29" s="194">
        <f>SUM('RETENCION ISR'!K29)</f>
        <v>33.97</v>
      </c>
      <c r="U29" s="194">
        <f>'BASE GRAVABLE'!Y29</f>
        <v>0</v>
      </c>
      <c r="V29" s="194">
        <f>'RETENCION ISR'!M29</f>
        <v>0</v>
      </c>
      <c r="W29" s="194">
        <f>'BASE GRAVABLE'!AC29</f>
        <v>0</v>
      </c>
      <c r="X29" s="194">
        <f>'BASE GRAVABLE'!AB29</f>
        <v>0</v>
      </c>
      <c r="Y29" s="194"/>
      <c r="Z29" s="249">
        <f t="shared" si="0"/>
        <v>2284.5441000000001</v>
      </c>
      <c r="AA29" s="194">
        <f>SUM('RETENCION ISR'!J29)+('RETENCION RETROACTIVOS'!T29)</f>
        <v>0</v>
      </c>
      <c r="AB29" s="197">
        <v>0</v>
      </c>
      <c r="AC29" s="194">
        <v>180.87</v>
      </c>
      <c r="AD29" s="194"/>
      <c r="AE29" s="194"/>
      <c r="AF29" s="194"/>
      <c r="AG29" s="194"/>
      <c r="AH29" s="194"/>
      <c r="AI29" s="194">
        <f>J29*1%</f>
        <v>19.039000000000001</v>
      </c>
      <c r="AJ29" s="273">
        <f t="shared" si="1"/>
        <v>199.90899999999999</v>
      </c>
      <c r="AK29" s="250">
        <v>2084.63</v>
      </c>
      <c r="AL29" s="177"/>
    </row>
    <row r="30" spans="1:38" ht="45" customHeight="1" x14ac:dyDescent="0.25">
      <c r="A30" s="409">
        <v>926731081</v>
      </c>
      <c r="B30" s="175" t="str">
        <f>PRESUPUESTO!A30</f>
        <v>IVAN GUADALUPE RODRIGUEZ GALVEZ</v>
      </c>
      <c r="C30" s="176" t="str">
        <f>PRESUPUESTO!B30</f>
        <v>ANALISTA TECNICO</v>
      </c>
      <c r="D30" s="429">
        <v>40575</v>
      </c>
      <c r="E30" s="435">
        <f>2014-2011</f>
        <v>3</v>
      </c>
      <c r="F30" s="329" t="s">
        <v>349</v>
      </c>
      <c r="G30" s="328" t="s">
        <v>364</v>
      </c>
      <c r="H30" s="328" t="s">
        <v>294</v>
      </c>
      <c r="I30" s="210">
        <f>SUM(PRESUPUESTO!C30)</f>
        <v>5763.7</v>
      </c>
      <c r="J30" s="194">
        <f>SUM('BASE GRAVABLE'!C30)</f>
        <v>2881.85</v>
      </c>
      <c r="K30" s="194">
        <f>SUM('BASE GRAVABLE'!E30)</f>
        <v>310.5</v>
      </c>
      <c r="L30" s="194">
        <f>SUM('BASE GRAVABLE'!H30)</f>
        <v>0</v>
      </c>
      <c r="M30" s="194"/>
      <c r="N30" s="194"/>
      <c r="O30" s="194">
        <f>'BASE GRAVABLE'!K30</f>
        <v>0</v>
      </c>
      <c r="P30" s="194">
        <f>SUM('BASE GRAVABLE'!T30)</f>
        <v>0</v>
      </c>
      <c r="Q30" s="194">
        <f>'BASE GRAVABLE'!Q30</f>
        <v>0</v>
      </c>
      <c r="R30" s="194">
        <f>'BASE GRAVABLE'!N30</f>
        <v>0</v>
      </c>
      <c r="S30" s="194">
        <f>'BASE GRAVABLE'!Z30</f>
        <v>0</v>
      </c>
      <c r="T30" s="194">
        <f>SUM('RETENCION ISR'!K30)</f>
        <v>0</v>
      </c>
      <c r="U30" s="194">
        <f>'BASE GRAVABLE'!Y30</f>
        <v>0</v>
      </c>
      <c r="V30" s="194">
        <f>'RETENCION ISR'!M30</f>
        <v>0</v>
      </c>
      <c r="W30" s="194">
        <f>'BASE GRAVABLE'!AC30</f>
        <v>0</v>
      </c>
      <c r="X30" s="194">
        <f>'BASE GRAVABLE'!AB30</f>
        <v>0</v>
      </c>
      <c r="Y30" s="194"/>
      <c r="Z30" s="249">
        <f t="shared" si="0"/>
        <v>3192.35</v>
      </c>
      <c r="AA30" s="194">
        <f>SUM('RETENCION ISR'!J30)+('RETENCION RETROACTIVOS'!T30)</f>
        <v>118.14000000000001</v>
      </c>
      <c r="AB30" s="197">
        <v>3.13</v>
      </c>
      <c r="AC30" s="194">
        <v>273.77999999999997</v>
      </c>
      <c r="AD30" s="194"/>
      <c r="AE30" s="194"/>
      <c r="AF30" s="194"/>
      <c r="AG30" s="194"/>
      <c r="AH30" s="194">
        <f>J30*1%</f>
        <v>28.8185</v>
      </c>
      <c r="AI30" s="194"/>
      <c r="AJ30" s="273">
        <f t="shared" si="1"/>
        <v>423.86849999999993</v>
      </c>
      <c r="AK30" s="250">
        <f t="shared" si="2"/>
        <v>2768.4814999999999</v>
      </c>
      <c r="AL30" s="177"/>
    </row>
    <row r="31" spans="1:38" ht="45" customHeight="1" x14ac:dyDescent="0.25">
      <c r="A31" s="409"/>
      <c r="B31" s="175" t="str">
        <f>PRESUPUESTO!A31</f>
        <v>JESUS RAMON GAUNA SIGALA</v>
      </c>
      <c r="C31" s="176" t="str">
        <f>PRESUPUESTO!B31</f>
        <v>SUBDIRECTOR ACADEMICO</v>
      </c>
      <c r="D31" s="427">
        <v>41649</v>
      </c>
      <c r="E31" s="435">
        <f>2014-2014</f>
        <v>0</v>
      </c>
      <c r="F31" s="329" t="s">
        <v>349</v>
      </c>
      <c r="G31" s="328" t="s">
        <v>364</v>
      </c>
      <c r="H31" s="328" t="s">
        <v>294</v>
      </c>
      <c r="I31" s="210">
        <f>SUM(PRESUPUESTO!C31)</f>
        <v>25304.95</v>
      </c>
      <c r="J31" s="194">
        <f>SUM('BASE GRAVABLE'!C31)</f>
        <v>4217.4950000000008</v>
      </c>
      <c r="K31" s="194">
        <f>SUM('BASE GRAVABLE'!E31)</f>
        <v>103.5</v>
      </c>
      <c r="L31" s="194">
        <f>SUM('BASE GRAVABLE'!H31)</f>
        <v>0</v>
      </c>
      <c r="M31" s="194"/>
      <c r="N31" s="194"/>
      <c r="O31" s="194">
        <f>'BASE GRAVABLE'!K31</f>
        <v>0</v>
      </c>
      <c r="P31" s="194">
        <f>SUM('BASE GRAVABLE'!T31)</f>
        <v>0</v>
      </c>
      <c r="Q31" s="194">
        <f>'BASE GRAVABLE'!Q31</f>
        <v>0</v>
      </c>
      <c r="R31" s="194">
        <f>'BASE GRAVABLE'!N31</f>
        <v>0</v>
      </c>
      <c r="S31" s="194">
        <f>'BASE GRAVABLE'!Z31</f>
        <v>0</v>
      </c>
      <c r="T31" s="194">
        <f>SUM('RETENCION ISR'!K31)</f>
        <v>0</v>
      </c>
      <c r="U31" s="194">
        <f>'BASE GRAVABLE'!Y31</f>
        <v>0</v>
      </c>
      <c r="V31" s="194">
        <f>'RETENCION ISR'!M31</f>
        <v>0</v>
      </c>
      <c r="W31" s="194">
        <f>'BASE GRAVABLE'!AC31</f>
        <v>0</v>
      </c>
      <c r="X31" s="194">
        <f>'BASE GRAVABLE'!AB31</f>
        <v>0</v>
      </c>
      <c r="Y31" s="194"/>
      <c r="Z31" s="249">
        <f t="shared" si="0"/>
        <v>4320.9950000000008</v>
      </c>
      <c r="AA31" s="194">
        <f>SUM('RETENCION ISR'!J31)+('RETENCION RETROACTIVOS'!T31)</f>
        <v>401.83</v>
      </c>
      <c r="AB31" s="197">
        <v>35.1</v>
      </c>
      <c r="AC31" s="194"/>
      <c r="AD31" s="194"/>
      <c r="AE31" s="194"/>
      <c r="AF31" s="194"/>
      <c r="AG31" s="194"/>
      <c r="AH31" s="194"/>
      <c r="AI31" s="194"/>
      <c r="AJ31" s="273">
        <f t="shared" ref="AJ31" si="3">AA31+AB31+AC31+AE31+AD31+AH31+AF31+AG31+AI31</f>
        <v>436.93</v>
      </c>
      <c r="AK31" s="250">
        <f t="shared" ref="AK31" si="4">Z31-AJ31</f>
        <v>3884.065000000001</v>
      </c>
      <c r="AL31" s="177"/>
    </row>
    <row r="32" spans="1:38" ht="45" customHeight="1" x14ac:dyDescent="0.25">
      <c r="A32" s="409">
        <v>926731076</v>
      </c>
      <c r="B32" s="175" t="str">
        <f>PRESUPUESTO!A32</f>
        <v>MARIA ESTHER AGUAYO QUIROZ</v>
      </c>
      <c r="C32" s="176" t="str">
        <f>PRESUPUESTO!B32</f>
        <v>SRIA DE SUBDIRECCIÓN Académica</v>
      </c>
      <c r="D32" s="431">
        <v>40194</v>
      </c>
      <c r="E32" s="435">
        <f>2014-2010</f>
        <v>4</v>
      </c>
      <c r="F32" s="329" t="s">
        <v>348</v>
      </c>
      <c r="G32" s="328" t="s">
        <v>362</v>
      </c>
      <c r="H32" s="328" t="s">
        <v>309</v>
      </c>
      <c r="I32" s="210">
        <f>SUM(PRESUPUESTO!C32)</f>
        <v>5220.8500000000004</v>
      </c>
      <c r="J32" s="194">
        <f>SUM('BASE GRAVABLE'!C32)</f>
        <v>2610.4250000000002</v>
      </c>
      <c r="K32" s="194">
        <f>SUM('BASE GRAVABLE'!E32)</f>
        <v>310.5</v>
      </c>
      <c r="L32" s="194">
        <f>SUM('BASE GRAVABLE'!H32)</f>
        <v>0</v>
      </c>
      <c r="M32" s="194"/>
      <c r="N32" s="194"/>
      <c r="O32" s="194">
        <f>'BASE GRAVABLE'!K32</f>
        <v>0</v>
      </c>
      <c r="P32" s="338">
        <f>SUM('BASE GRAVABLE'!T32)</f>
        <v>0</v>
      </c>
      <c r="Q32" s="194">
        <f>'BASE GRAVABLE'!Q32</f>
        <v>0</v>
      </c>
      <c r="R32" s="194">
        <f>'BASE GRAVABLE'!N32</f>
        <v>0</v>
      </c>
      <c r="S32" s="194">
        <f>'BASE GRAVABLE'!Z32</f>
        <v>0</v>
      </c>
      <c r="T32" s="194">
        <f>SUM('RETENCION ISR'!K32)</f>
        <v>0</v>
      </c>
      <c r="U32" s="194">
        <f>'BASE GRAVABLE'!Y32</f>
        <v>0</v>
      </c>
      <c r="V32" s="194">
        <f>'RETENCION ISR'!M32</f>
        <v>0</v>
      </c>
      <c r="W32" s="194">
        <f>'BASE GRAVABLE'!AC32</f>
        <v>0</v>
      </c>
      <c r="X32" s="194">
        <f>'BASE GRAVABLE'!AB32</f>
        <v>0</v>
      </c>
      <c r="Y32" s="194"/>
      <c r="Z32" s="249">
        <f t="shared" si="0"/>
        <v>2920.9250000000002</v>
      </c>
      <c r="AA32" s="194">
        <f>SUM('RETENCION ISR'!J32)+('RETENCION RETROACTIVOS'!T32)</f>
        <v>68.360000000000014</v>
      </c>
      <c r="AB32" s="197">
        <v>1.78</v>
      </c>
      <c r="AC32" s="194">
        <v>247.99</v>
      </c>
      <c r="AD32" s="194"/>
      <c r="AE32" s="194">
        <v>838</v>
      </c>
      <c r="AF32" s="194"/>
      <c r="AG32" s="194"/>
      <c r="AH32" s="194"/>
      <c r="AI32" s="194">
        <f>J32*1%</f>
        <v>26.104250000000004</v>
      </c>
      <c r="AJ32" s="273">
        <f t="shared" si="1"/>
        <v>1182.2342500000002</v>
      </c>
      <c r="AK32" s="250">
        <v>1738.7</v>
      </c>
      <c r="AL32" s="177"/>
    </row>
    <row r="33" spans="1:38" ht="45" customHeight="1" x14ac:dyDescent="0.25">
      <c r="A33" s="409">
        <v>926731005</v>
      </c>
      <c r="B33" s="175" t="str">
        <f>PRESUPUESTO!A33</f>
        <v>MIGUEL ANGEL MACIEL GUZMAN</v>
      </c>
      <c r="C33" s="176" t="str">
        <f>PRESUPUESTO!B33</f>
        <v>JEFE DE DIVISION DE ACADÉMICO INNOVACION</v>
      </c>
      <c r="D33" s="427">
        <v>38565</v>
      </c>
      <c r="E33" s="435">
        <f>2014-2005</f>
        <v>9</v>
      </c>
      <c r="F33" s="329" t="s">
        <v>206</v>
      </c>
      <c r="G33" s="328" t="s">
        <v>237</v>
      </c>
      <c r="H33" s="328" t="s">
        <v>293</v>
      </c>
      <c r="I33" s="210">
        <f>SUM(PRESUPUESTO!C33)</f>
        <v>21870.85</v>
      </c>
      <c r="J33" s="194">
        <f>SUM('BASE GRAVABLE'!C33)</f>
        <v>10935.424999999999</v>
      </c>
      <c r="K33" s="194">
        <f>SUM('BASE GRAVABLE'!E33)</f>
        <v>310.5</v>
      </c>
      <c r="L33" s="194">
        <f>SUM('BASE GRAVABLE'!H33)</f>
        <v>0</v>
      </c>
      <c r="M33" s="194"/>
      <c r="N33" s="194"/>
      <c r="O33" s="194">
        <f>'BASE GRAVABLE'!K33</f>
        <v>0</v>
      </c>
      <c r="P33" s="194">
        <f>SUM('BASE GRAVABLE'!T33)</f>
        <v>0</v>
      </c>
      <c r="Q33" s="194">
        <f>'BASE GRAVABLE'!Q33</f>
        <v>0</v>
      </c>
      <c r="R33" s="194">
        <f>'BASE GRAVABLE'!N33</f>
        <v>0</v>
      </c>
      <c r="S33" s="194">
        <f>'BASE GRAVABLE'!Z33</f>
        <v>831.09229999999991</v>
      </c>
      <c r="T33" s="194">
        <f>SUM('RETENCION ISR'!K33)</f>
        <v>0</v>
      </c>
      <c r="U33" s="194">
        <f>'BASE GRAVABLE'!Y33</f>
        <v>0</v>
      </c>
      <c r="V33" s="194">
        <f>'RETENCION ISR'!M33</f>
        <v>0</v>
      </c>
      <c r="W33" s="194">
        <f>'BASE GRAVABLE'!AC33</f>
        <v>0</v>
      </c>
      <c r="X33" s="194">
        <f>'BASE GRAVABLE'!AB33</f>
        <v>0</v>
      </c>
      <c r="Y33" s="194"/>
      <c r="Z33" s="249">
        <f t="shared" si="0"/>
        <v>12077.0173</v>
      </c>
      <c r="AA33" s="194">
        <f>SUM('RETENCION ISR'!J33)+('RETENCION RETROACTIVOS'!T33)</f>
        <v>2071.83</v>
      </c>
      <c r="AB33" s="197">
        <v>46.7</v>
      </c>
      <c r="AC33" s="194">
        <v>1038.8699999999999</v>
      </c>
      <c r="AD33" s="194"/>
      <c r="AE33" s="194"/>
      <c r="AF33" s="194"/>
      <c r="AG33" s="194"/>
      <c r="AH33" s="194"/>
      <c r="AI33" s="194"/>
      <c r="AJ33" s="273">
        <f t="shared" si="1"/>
        <v>3157.3999999999996</v>
      </c>
      <c r="AK33" s="250">
        <f t="shared" si="2"/>
        <v>8919.6172999999999</v>
      </c>
      <c r="AL33" s="177"/>
    </row>
    <row r="34" spans="1:38" ht="45" customHeight="1" x14ac:dyDescent="0.25">
      <c r="A34" s="409">
        <v>926731083</v>
      </c>
      <c r="B34" s="175" t="str">
        <f>PRESUPUESTO!A34</f>
        <v>EMMANUEL VEGA NEGRETE</v>
      </c>
      <c r="C34" s="176" t="str">
        <f>PRESUPUESTO!B34</f>
        <v>ANALISTA ESPECIALIZADO</v>
      </c>
      <c r="D34" s="426">
        <v>40634</v>
      </c>
      <c r="E34" s="435">
        <f>2014-2011</f>
        <v>3</v>
      </c>
      <c r="F34" s="329" t="s">
        <v>343</v>
      </c>
      <c r="G34" s="328" t="s">
        <v>357</v>
      </c>
      <c r="H34" s="328" t="s">
        <v>301</v>
      </c>
      <c r="I34" s="210">
        <f>SUM(PRESUPUESTO!C34)</f>
        <v>6676.8</v>
      </c>
      <c r="J34" s="194">
        <f>SUM('BASE GRAVABLE'!C34)</f>
        <v>3338.4</v>
      </c>
      <c r="K34" s="194">
        <f>SUM('BASE GRAVABLE'!E34)</f>
        <v>310.5</v>
      </c>
      <c r="L34" s="194">
        <f>SUM('BASE GRAVABLE'!H34)</f>
        <v>0</v>
      </c>
      <c r="M34" s="194"/>
      <c r="N34" s="194"/>
      <c r="O34" s="194">
        <f>'BASE GRAVABLE'!K34</f>
        <v>0</v>
      </c>
      <c r="P34" s="338">
        <f>SUM('BASE GRAVABLE'!T34)</f>
        <v>0</v>
      </c>
      <c r="Q34" s="194">
        <f>'BASE GRAVABLE'!Q34</f>
        <v>0</v>
      </c>
      <c r="R34" s="194">
        <f>'BASE GRAVABLE'!N34</f>
        <v>0</v>
      </c>
      <c r="S34" s="194">
        <f>'BASE GRAVABLE'!Z34</f>
        <v>0</v>
      </c>
      <c r="T34" s="194">
        <f>SUM('RETENCION ISR'!K34)</f>
        <v>0</v>
      </c>
      <c r="U34" s="194">
        <f>'BASE GRAVABLE'!Y34</f>
        <v>0</v>
      </c>
      <c r="V34" s="194">
        <f>'RETENCION ISR'!M34</f>
        <v>0</v>
      </c>
      <c r="W34" s="194">
        <f>'BASE GRAVABLE'!AC34</f>
        <v>0</v>
      </c>
      <c r="X34" s="194">
        <f>'BASE GRAVABLE'!AB34</f>
        <v>0</v>
      </c>
      <c r="Y34" s="194"/>
      <c r="Z34" s="249">
        <f t="shared" si="0"/>
        <v>3648.9</v>
      </c>
      <c r="AA34" s="194">
        <f>SUM('RETENCION ISR'!J34)+('RETENCION RETROACTIVOS'!T34)</f>
        <v>292.92</v>
      </c>
      <c r="AB34" s="197">
        <v>5.41</v>
      </c>
      <c r="AC34" s="194">
        <v>317.14999999999998</v>
      </c>
      <c r="AD34" s="194"/>
      <c r="AE34" s="194">
        <v>660.42</v>
      </c>
      <c r="AF34" s="194"/>
      <c r="AG34" s="194"/>
      <c r="AH34" s="194">
        <f>J34*1%</f>
        <v>33.384</v>
      </c>
      <c r="AI34" s="194"/>
      <c r="AJ34" s="273">
        <f t="shared" si="1"/>
        <v>1309.2840000000001</v>
      </c>
      <c r="AK34" s="250">
        <f t="shared" si="2"/>
        <v>2339.616</v>
      </c>
      <c r="AL34" s="177"/>
    </row>
    <row r="35" spans="1:38" ht="45" customHeight="1" x14ac:dyDescent="0.25">
      <c r="A35" s="409">
        <v>926731012</v>
      </c>
      <c r="B35" s="175" t="str">
        <f>PRESUPUESTO!A35</f>
        <v>JOSE ANDRADE GARCIA</v>
      </c>
      <c r="C35" s="176" t="str">
        <f>PRESUPUESTO!B35</f>
        <v>JEFE DE DIVISION DE ACADÉMICO ELECTROMECA</v>
      </c>
      <c r="D35" s="426">
        <v>40679</v>
      </c>
      <c r="E35" s="435">
        <f>2014-2011</f>
        <v>3</v>
      </c>
      <c r="F35" s="329" t="s">
        <v>276</v>
      </c>
      <c r="G35" s="328" t="s">
        <v>277</v>
      </c>
      <c r="H35" s="328" t="s">
        <v>307</v>
      </c>
      <c r="I35" s="210">
        <f>SUM(PRESUPUESTO!C35)</f>
        <v>21870.85</v>
      </c>
      <c r="J35" s="194">
        <f>SUM('BASE GRAVABLE'!C35)</f>
        <v>10935.424999999999</v>
      </c>
      <c r="K35" s="194">
        <f>SUM('BASE GRAVABLE'!E35)</f>
        <v>310.5</v>
      </c>
      <c r="L35" s="194">
        <f>SUM('BASE GRAVABLE'!H35)</f>
        <v>0</v>
      </c>
      <c r="M35" s="194"/>
      <c r="N35" s="194"/>
      <c r="O35" s="194">
        <f>'BASE GRAVABLE'!K35</f>
        <v>0</v>
      </c>
      <c r="P35" s="338">
        <f>SUM('BASE GRAVABLE'!T35)</f>
        <v>0</v>
      </c>
      <c r="Q35" s="194">
        <f>'BASE GRAVABLE'!Q35</f>
        <v>0</v>
      </c>
      <c r="R35" s="194">
        <f>'BASE GRAVABLE'!N35</f>
        <v>0</v>
      </c>
      <c r="S35" s="194">
        <f>'BASE GRAVABLE'!Z35</f>
        <v>0</v>
      </c>
      <c r="T35" s="194">
        <f>SUM('RETENCION ISR'!K35)</f>
        <v>0</v>
      </c>
      <c r="U35" s="194">
        <f>'BASE GRAVABLE'!Y35</f>
        <v>0</v>
      </c>
      <c r="V35" s="194">
        <f>'RETENCION ISR'!M35</f>
        <v>0</v>
      </c>
      <c r="W35" s="194">
        <f>'BASE GRAVABLE'!AC35</f>
        <v>0</v>
      </c>
      <c r="X35" s="194">
        <f>'BASE GRAVABLE'!AB35</f>
        <v>0</v>
      </c>
      <c r="Y35" s="194"/>
      <c r="Z35" s="249">
        <f t="shared" si="0"/>
        <v>11245.924999999999</v>
      </c>
      <c r="AA35" s="194">
        <f>SUM('RETENCION ISR'!J35)+('RETENCION RETROACTIVOS'!T35)</f>
        <v>1876.35</v>
      </c>
      <c r="AB35" s="197">
        <v>43.26</v>
      </c>
      <c r="AC35" s="194">
        <v>1038.8699999999999</v>
      </c>
      <c r="AD35" s="194"/>
      <c r="AE35" s="405">
        <v>2894.28</v>
      </c>
      <c r="AF35" s="194"/>
      <c r="AG35" s="194">
        <v>139.58000000000001</v>
      </c>
      <c r="AH35" s="194"/>
      <c r="AI35" s="194"/>
      <c r="AJ35" s="273">
        <f t="shared" si="1"/>
        <v>5992.34</v>
      </c>
      <c r="AK35" s="250">
        <f t="shared" si="2"/>
        <v>5253.5849999999991</v>
      </c>
      <c r="AL35" s="177"/>
    </row>
    <row r="36" spans="1:38" ht="45" customHeight="1" x14ac:dyDescent="0.25">
      <c r="A36" s="409">
        <v>926731095</v>
      </c>
      <c r="B36" s="175" t="str">
        <f>PRESUPUESTO!A36</f>
        <v>GUILLERMINA GOMEZ MARTINEZ</v>
      </c>
      <c r="C36" s="176" t="str">
        <f>PRESUPUESTO!B36</f>
        <v>CAPTURISTA</v>
      </c>
      <c r="D36" s="426">
        <v>40787</v>
      </c>
      <c r="E36" s="435">
        <f>2014-2011</f>
        <v>3</v>
      </c>
      <c r="F36" s="327" t="s">
        <v>442</v>
      </c>
      <c r="G36" s="328" t="s">
        <v>367</v>
      </c>
      <c r="H36" s="328" t="s">
        <v>374</v>
      </c>
      <c r="I36" s="210">
        <f>SUM(PRESUPUESTO!C36)</f>
        <v>4966.3999999999996</v>
      </c>
      <c r="J36" s="194">
        <f>SUM('BASE GRAVABLE'!C36)</f>
        <v>2483.1999999999998</v>
      </c>
      <c r="K36" s="194">
        <f>SUM('BASE GRAVABLE'!E36)</f>
        <v>310.5</v>
      </c>
      <c r="L36" s="194">
        <f>SUM('BASE GRAVABLE'!H36)</f>
        <v>0</v>
      </c>
      <c r="M36" s="194"/>
      <c r="N36" s="194"/>
      <c r="O36" s="194">
        <f>'BASE GRAVABLE'!K36</f>
        <v>0</v>
      </c>
      <c r="P36" s="338">
        <f>SUM('BASE GRAVABLE'!T36)</f>
        <v>0</v>
      </c>
      <c r="Q36" s="194">
        <f>'BASE GRAVABLE'!Q36</f>
        <v>0</v>
      </c>
      <c r="R36" s="194">
        <f>'BASE GRAVABLE'!N36</f>
        <v>0</v>
      </c>
      <c r="S36" s="194">
        <f>'BASE GRAVABLE'!Z36</f>
        <v>0</v>
      </c>
      <c r="T36" s="194">
        <f>SUM('RETENCION ISR'!K36)</f>
        <v>0</v>
      </c>
      <c r="U36" s="194">
        <f>'BASE GRAVABLE'!Y36</f>
        <v>0</v>
      </c>
      <c r="V36" s="194">
        <f>'RETENCION ISR'!M36</f>
        <v>0</v>
      </c>
      <c r="W36" s="194">
        <f>'BASE GRAVABLE'!AC36</f>
        <v>0</v>
      </c>
      <c r="X36" s="194">
        <f>'BASE GRAVABLE'!AB36</f>
        <v>0</v>
      </c>
      <c r="Y36" s="194"/>
      <c r="Z36" s="249">
        <f t="shared" si="0"/>
        <v>2793.7</v>
      </c>
      <c r="AA36" s="194">
        <f>SUM('RETENCION ISR'!J36)+('RETENCION RETROACTIVOS'!T36)</f>
        <v>54.52000000000001</v>
      </c>
      <c r="AB36" s="197">
        <v>1.1399999999999999</v>
      </c>
      <c r="AC36" s="194">
        <v>235.9</v>
      </c>
      <c r="AD36" s="194"/>
      <c r="AE36" s="194">
        <v>0</v>
      </c>
      <c r="AF36" s="194"/>
      <c r="AG36" s="194"/>
      <c r="AH36" s="194">
        <f>J36*1%</f>
        <v>24.831999999999997</v>
      </c>
      <c r="AI36" s="194"/>
      <c r="AJ36" s="273">
        <f t="shared" si="1"/>
        <v>316.392</v>
      </c>
      <c r="AK36" s="250">
        <f t="shared" si="2"/>
        <v>2477.308</v>
      </c>
      <c r="AL36" s="177"/>
    </row>
    <row r="37" spans="1:38" ht="45" customHeight="1" thickBot="1" x14ac:dyDescent="0.3">
      <c r="A37" s="409">
        <v>926731110</v>
      </c>
      <c r="B37" s="175" t="str">
        <f>PRESUPUESTO!A37</f>
        <v>LUCIEL ESMERALDA MEDINA MENDEZ</v>
      </c>
      <c r="C37" s="176" t="str">
        <f>PRESUPUESTO!B37</f>
        <v>SECRETARIA DE DEPARTAMNETO</v>
      </c>
      <c r="D37" s="432">
        <v>41036</v>
      </c>
      <c r="E37" s="435">
        <f>2014-2012</f>
        <v>2</v>
      </c>
      <c r="F37" s="330" t="s">
        <v>384</v>
      </c>
      <c r="G37" s="328" t="s">
        <v>369</v>
      </c>
      <c r="H37" s="328" t="s">
        <v>375</v>
      </c>
      <c r="I37" s="210">
        <f>SUM(PRESUPUESTO!C37)</f>
        <v>4504.8999999999996</v>
      </c>
      <c r="J37" s="194">
        <f>SUM('BASE GRAVABLE'!C37)</f>
        <v>2252.4499999999998</v>
      </c>
      <c r="K37" s="194">
        <f>SUM('BASE GRAVABLE'!E37)</f>
        <v>310.5</v>
      </c>
      <c r="L37" s="194">
        <f>SUM('BASE GRAVABLE'!H37)</f>
        <v>0</v>
      </c>
      <c r="M37" s="194"/>
      <c r="N37" s="194"/>
      <c r="O37" s="194">
        <f>'BASE GRAVABLE'!K37</f>
        <v>0</v>
      </c>
      <c r="P37" s="338">
        <f>SUM('BASE GRAVABLE'!T37)</f>
        <v>0</v>
      </c>
      <c r="Q37" s="194">
        <f>'BASE GRAVABLE'!Q37</f>
        <v>0</v>
      </c>
      <c r="R37" s="194">
        <f>'BASE GRAVABLE'!N37</f>
        <v>0</v>
      </c>
      <c r="S37" s="194">
        <f>'BASE GRAVABLE'!Z37</f>
        <v>0</v>
      </c>
      <c r="T37" s="194">
        <f>SUM('RETENCION ISR'!K37)</f>
        <v>0</v>
      </c>
      <c r="U37" s="194">
        <f>'BASE GRAVABLE'!Y37</f>
        <v>0</v>
      </c>
      <c r="V37" s="194">
        <f>'RETENCION ISR'!M37</f>
        <v>0</v>
      </c>
      <c r="W37" s="194">
        <f>'BASE GRAVABLE'!AC37</f>
        <v>0</v>
      </c>
      <c r="X37" s="194">
        <f>'BASE GRAVABLE'!AB37</f>
        <v>0</v>
      </c>
      <c r="Y37" s="194"/>
      <c r="Z37" s="249">
        <f t="shared" si="0"/>
        <v>2562.9499999999998</v>
      </c>
      <c r="AA37" s="194">
        <f>SUM('RETENCION ISR'!J37)+('RETENCION RETROACTIVOS'!T37)</f>
        <v>14.420000000000016</v>
      </c>
      <c r="AB37" s="197">
        <v>0</v>
      </c>
      <c r="AC37" s="194">
        <v>213.98</v>
      </c>
      <c r="AD37" s="194"/>
      <c r="AE37" s="194">
        <v>0</v>
      </c>
      <c r="AF37" s="194"/>
      <c r="AG37" s="194"/>
      <c r="AH37" s="194">
        <f>J37*1%</f>
        <v>22.5245</v>
      </c>
      <c r="AI37" s="194"/>
      <c r="AJ37" s="273">
        <f t="shared" si="1"/>
        <v>250.92449999999999</v>
      </c>
      <c r="AK37" s="250">
        <f t="shared" si="2"/>
        <v>2312.0254999999997</v>
      </c>
      <c r="AL37" s="177"/>
    </row>
    <row r="38" spans="1:38" ht="45" customHeight="1" x14ac:dyDescent="0.25">
      <c r="A38" s="409">
        <v>926731103</v>
      </c>
      <c r="B38" s="175" t="str">
        <f>PRESUPUESTO!A38</f>
        <v>ANGELICA DEL ROCIO AMEZCUA RODRIGUEZ</v>
      </c>
      <c r="C38" s="176" t="str">
        <f>PRESUPUESTO!B38</f>
        <v>ANALISTA ESPECIALIZADO</v>
      </c>
      <c r="D38" s="429">
        <v>40924</v>
      </c>
      <c r="E38" s="435">
        <f>2014-2012</f>
        <v>2</v>
      </c>
      <c r="F38" s="327" t="s">
        <v>342</v>
      </c>
      <c r="G38" s="328" t="s">
        <v>358</v>
      </c>
      <c r="H38" s="328" t="s">
        <v>325</v>
      </c>
      <c r="I38" s="210">
        <f>SUM(PRESUPUESTO!C38)</f>
        <v>6676.8</v>
      </c>
      <c r="J38" s="194">
        <f>SUM('BASE GRAVABLE'!C38)</f>
        <v>3338.4</v>
      </c>
      <c r="K38" s="194">
        <f>SUM('BASE GRAVABLE'!E38)</f>
        <v>310.5</v>
      </c>
      <c r="L38" s="194">
        <f>SUM('BASE GRAVABLE'!H38)</f>
        <v>0</v>
      </c>
      <c r="M38" s="194"/>
      <c r="N38" s="194"/>
      <c r="O38" s="194">
        <f>'BASE GRAVABLE'!K38</f>
        <v>0</v>
      </c>
      <c r="P38" s="338">
        <f>SUM('BASE GRAVABLE'!T38)</f>
        <v>0</v>
      </c>
      <c r="Q38" s="194">
        <f>'BASE GRAVABLE'!Q38</f>
        <v>0</v>
      </c>
      <c r="R38" s="194">
        <f>'BASE GRAVABLE'!N38</f>
        <v>0</v>
      </c>
      <c r="S38" s="194">
        <f>'BASE GRAVABLE'!Z38</f>
        <v>0</v>
      </c>
      <c r="T38" s="194">
        <f>SUM('RETENCION ISR'!K38)</f>
        <v>0</v>
      </c>
      <c r="U38" s="194">
        <f>'BASE GRAVABLE'!Y38</f>
        <v>0</v>
      </c>
      <c r="V38" s="194">
        <f>'RETENCION ISR'!M38</f>
        <v>0</v>
      </c>
      <c r="W38" s="194">
        <f>'BASE GRAVABLE'!AC38</f>
        <v>0</v>
      </c>
      <c r="X38" s="194">
        <f>'BASE GRAVABLE'!AB38</f>
        <v>0</v>
      </c>
      <c r="Y38" s="194"/>
      <c r="Z38" s="249">
        <f t="shared" si="0"/>
        <v>3648.9</v>
      </c>
      <c r="AA38" s="194">
        <f>SUM('RETENCION ISR'!J38)+('RETENCION RETROACTIVOS'!T38)</f>
        <v>292.92</v>
      </c>
      <c r="AB38" s="197">
        <v>5.41</v>
      </c>
      <c r="AC38" s="194">
        <v>317.14999999999998</v>
      </c>
      <c r="AD38" s="194"/>
      <c r="AE38" s="194">
        <v>0</v>
      </c>
      <c r="AF38" s="194"/>
      <c r="AG38" s="194"/>
      <c r="AH38" s="194">
        <f>J38*1%</f>
        <v>33.384</v>
      </c>
      <c r="AI38" s="194"/>
      <c r="AJ38" s="273">
        <f t="shared" si="1"/>
        <v>648.86400000000003</v>
      </c>
      <c r="AK38" s="250">
        <f t="shared" si="2"/>
        <v>3000.0360000000001</v>
      </c>
      <c r="AL38" s="177"/>
    </row>
    <row r="39" spans="1:38" ht="45" customHeight="1" x14ac:dyDescent="0.25">
      <c r="A39" s="409">
        <v>926731082</v>
      </c>
      <c r="B39" s="175" t="str">
        <f>PRESUPUESTO!A39</f>
        <v>NORMA LETICIA BALTAZAR SANTOS</v>
      </c>
      <c r="C39" s="176" t="str">
        <f>PRESUPUESTO!B39</f>
        <v>LABORATORISTA</v>
      </c>
      <c r="D39" s="428">
        <v>40476</v>
      </c>
      <c r="E39" s="435">
        <f>2014-2010</f>
        <v>4</v>
      </c>
      <c r="F39" s="329" t="s">
        <v>351</v>
      </c>
      <c r="G39" s="328" t="s">
        <v>365</v>
      </c>
      <c r="H39" s="328" t="s">
        <v>373</v>
      </c>
      <c r="I39" s="210">
        <f>SUM(PRESUPUESTO!C39)</f>
        <v>4727.8</v>
      </c>
      <c r="J39" s="194">
        <f>SUM('BASE GRAVABLE'!C39)</f>
        <v>2363.9</v>
      </c>
      <c r="K39" s="194">
        <f>SUM('BASE GRAVABLE'!E39)</f>
        <v>310.5</v>
      </c>
      <c r="L39" s="194">
        <f>SUM('BASE GRAVABLE'!H39)</f>
        <v>0</v>
      </c>
      <c r="M39" s="194"/>
      <c r="N39" s="194"/>
      <c r="O39" s="194">
        <f>'BASE GRAVABLE'!K39</f>
        <v>0</v>
      </c>
      <c r="P39" s="338">
        <f>SUM('BASE GRAVABLE'!T39)</f>
        <v>0</v>
      </c>
      <c r="Q39" s="194">
        <f>'BASE GRAVABLE'!Q39</f>
        <v>0</v>
      </c>
      <c r="R39" s="194">
        <f>'BASE GRAVABLE'!N39</f>
        <v>0</v>
      </c>
      <c r="S39" s="194">
        <f>'BASE GRAVABLE'!Z39</f>
        <v>0</v>
      </c>
      <c r="T39" s="194">
        <f>SUM('RETENCION ISR'!K39)</f>
        <v>0</v>
      </c>
      <c r="U39" s="194">
        <f>'BASE GRAVABLE'!Y39</f>
        <v>294</v>
      </c>
      <c r="V39" s="194">
        <f>'RETENCION ISR'!M39</f>
        <v>0</v>
      </c>
      <c r="W39" s="194">
        <f>'BASE GRAVABLE'!AC39</f>
        <v>0</v>
      </c>
      <c r="X39" s="194">
        <f>'BASE GRAVABLE'!AB39</f>
        <v>0</v>
      </c>
      <c r="Y39" s="194"/>
      <c r="Z39" s="249">
        <f t="shared" si="0"/>
        <v>2968.4</v>
      </c>
      <c r="AA39" s="194">
        <f>SUM('RETENCION ISR'!J39)+('RETENCION RETROACTIVOS'!T39)</f>
        <v>73.53</v>
      </c>
      <c r="AB39" s="197">
        <v>1.1599999999999999</v>
      </c>
      <c r="AC39" s="194">
        <v>224.57</v>
      </c>
      <c r="AD39" s="194"/>
      <c r="AE39" s="194">
        <v>506</v>
      </c>
      <c r="AF39" s="194"/>
      <c r="AG39" s="194"/>
      <c r="AH39" s="194"/>
      <c r="AI39" s="194">
        <f>J39*1%</f>
        <v>23.639000000000003</v>
      </c>
      <c r="AJ39" s="273">
        <f t="shared" si="1"/>
        <v>828.899</v>
      </c>
      <c r="AK39" s="250">
        <f t="shared" si="2"/>
        <v>2139.5010000000002</v>
      </c>
      <c r="AL39" s="177"/>
    </row>
    <row r="40" spans="1:38" ht="45" customHeight="1" x14ac:dyDescent="0.25">
      <c r="A40" s="409">
        <v>926731115</v>
      </c>
      <c r="B40" s="175" t="str">
        <f>PRESUPUESTO!A40</f>
        <v>NAYELI CASTEÑEDA CUEVAS</v>
      </c>
      <c r="C40" s="176" t="str">
        <f>PRESUPUESTO!B40</f>
        <v>LABORATORISTA</v>
      </c>
      <c r="D40" s="426">
        <v>41312</v>
      </c>
      <c r="E40" s="435">
        <f>2014-2013</f>
        <v>1</v>
      </c>
      <c r="F40" s="329" t="s">
        <v>432</v>
      </c>
      <c r="G40" s="329" t="s">
        <v>444</v>
      </c>
      <c r="H40" s="329" t="s">
        <v>443</v>
      </c>
      <c r="I40" s="210">
        <f>SUM(PRESUPUESTO!C40)</f>
        <v>4727.8</v>
      </c>
      <c r="J40" s="194">
        <f>SUM('BASE GRAVABLE'!C40)</f>
        <v>2363.9</v>
      </c>
      <c r="K40" s="194">
        <f>SUM('BASE GRAVABLE'!E40)</f>
        <v>310.5</v>
      </c>
      <c r="L40" s="194">
        <f>SUM('BASE GRAVABLE'!H40)</f>
        <v>0</v>
      </c>
      <c r="M40" s="194"/>
      <c r="N40" s="194"/>
      <c r="O40" s="194">
        <f>'BASE GRAVABLE'!K40</f>
        <v>0</v>
      </c>
      <c r="P40" s="338">
        <f>SUM('BASE GRAVABLE'!T40)</f>
        <v>0</v>
      </c>
      <c r="Q40" s="194">
        <f>'BASE GRAVABLE'!Q40</f>
        <v>0</v>
      </c>
      <c r="R40" s="194">
        <f>'BASE GRAVABLE'!N40</f>
        <v>0</v>
      </c>
      <c r="S40" s="194">
        <f>'BASE GRAVABLE'!Z40</f>
        <v>0</v>
      </c>
      <c r="T40" s="194">
        <f>SUM('RETENCION ISR'!K40)</f>
        <v>0</v>
      </c>
      <c r="U40" s="194">
        <f>'BASE GRAVABLE'!Y40</f>
        <v>0</v>
      </c>
      <c r="V40" s="194">
        <f>'RETENCION ISR'!M40</f>
        <v>0</v>
      </c>
      <c r="W40" s="194">
        <f>'BASE GRAVABLE'!AC40</f>
        <v>0</v>
      </c>
      <c r="X40" s="194">
        <f>'BASE GRAVABLE'!AB40</f>
        <v>0</v>
      </c>
      <c r="Y40" s="194"/>
      <c r="Z40" s="249">
        <f t="shared" si="0"/>
        <v>2674.4</v>
      </c>
      <c r="AA40" s="194">
        <f>SUM('RETENCION ISR'!J40)+('RETENCION RETROACTIVOS'!T40)</f>
        <v>41.539999999999992</v>
      </c>
      <c r="AB40" s="197">
        <v>0.55000000000000004</v>
      </c>
      <c r="AC40" s="194">
        <v>224.57</v>
      </c>
      <c r="AD40" s="194"/>
      <c r="AE40" s="194">
        <v>0</v>
      </c>
      <c r="AF40" s="194"/>
      <c r="AG40" s="194"/>
      <c r="AH40" s="194"/>
      <c r="AI40" s="194"/>
      <c r="AJ40" s="273">
        <f t="shared" si="1"/>
        <v>266.65999999999997</v>
      </c>
      <c r="AK40" s="250">
        <f t="shared" si="2"/>
        <v>2407.7400000000002</v>
      </c>
      <c r="AL40" s="177"/>
    </row>
    <row r="41" spans="1:38" ht="45" customHeight="1" x14ac:dyDescent="0.25">
      <c r="A41" s="409"/>
      <c r="B41" s="175" t="str">
        <f>PRESUPUESTO!A41</f>
        <v>LAURA REBECA PIZANO ORTEGA</v>
      </c>
      <c r="C41" s="176" t="str">
        <f>PRESUPUESTO!B41</f>
        <v>LABORATORISTA</v>
      </c>
      <c r="D41" s="426">
        <v>41519</v>
      </c>
      <c r="E41" s="435">
        <f>2014-2013</f>
        <v>1</v>
      </c>
      <c r="F41" s="329" t="s">
        <v>466</v>
      </c>
      <c r="G41" s="329" t="s">
        <v>467</v>
      </c>
      <c r="H41" s="329" t="s">
        <v>461</v>
      </c>
      <c r="I41" s="210">
        <f>SUM(PRESUPUESTO!C41)</f>
        <v>4727.8</v>
      </c>
      <c r="J41" s="194">
        <f>SUM('BASE GRAVABLE'!C41)</f>
        <v>2363.9</v>
      </c>
      <c r="K41" s="194">
        <f>SUM('BASE GRAVABLE'!E41)</f>
        <v>310.5</v>
      </c>
      <c r="L41" s="194">
        <f>SUM('BASE GRAVABLE'!H41)</f>
        <v>0</v>
      </c>
      <c r="M41" s="194"/>
      <c r="N41" s="194"/>
      <c r="O41" s="194">
        <f>'BASE GRAVABLE'!K41</f>
        <v>0</v>
      </c>
      <c r="P41" s="338">
        <f>SUM('BASE GRAVABLE'!T41)</f>
        <v>0</v>
      </c>
      <c r="Q41" s="194">
        <f>'BASE GRAVABLE'!Q41</f>
        <v>0</v>
      </c>
      <c r="R41" s="194">
        <f>'BASE GRAVABLE'!N41</f>
        <v>0</v>
      </c>
      <c r="S41" s="194">
        <f>'BASE GRAVABLE'!Z41</f>
        <v>0</v>
      </c>
      <c r="T41" s="194">
        <f>SUM('RETENCION ISR'!K41)</f>
        <v>0</v>
      </c>
      <c r="U41" s="194">
        <f>'BASE GRAVABLE'!Y41</f>
        <v>0</v>
      </c>
      <c r="V41" s="194">
        <f>'RETENCION ISR'!M41</f>
        <v>0</v>
      </c>
      <c r="W41" s="194">
        <f>'BASE GRAVABLE'!AC41</f>
        <v>0</v>
      </c>
      <c r="X41" s="194">
        <f>'BASE GRAVABLE'!AB41</f>
        <v>0</v>
      </c>
      <c r="Y41" s="194"/>
      <c r="Z41" s="249">
        <f t="shared" si="0"/>
        <v>2674.4</v>
      </c>
      <c r="AA41" s="194">
        <f>SUM('RETENCION ISR'!J41)+('RETENCION RETROACTIVOS'!T41)</f>
        <v>41.539999999999992</v>
      </c>
      <c r="AB41" s="197">
        <v>0.55000000000000004</v>
      </c>
      <c r="AC41" s="194"/>
      <c r="AD41" s="194"/>
      <c r="AE41" s="194">
        <v>0</v>
      </c>
      <c r="AF41" s="194"/>
      <c r="AG41" s="194"/>
      <c r="AH41" s="194"/>
      <c r="AI41" s="194"/>
      <c r="AJ41" s="273">
        <f t="shared" si="1"/>
        <v>42.089999999999989</v>
      </c>
      <c r="AK41" s="250">
        <f t="shared" si="2"/>
        <v>2632.31</v>
      </c>
      <c r="AL41" s="177"/>
    </row>
    <row r="42" spans="1:38" ht="45" customHeight="1" x14ac:dyDescent="0.25">
      <c r="A42" s="409">
        <v>926731011</v>
      </c>
      <c r="B42" s="175" t="str">
        <f>PRESUPUESTO!A42</f>
        <v>ROGELIO RAMIREZ MORENO</v>
      </c>
      <c r="C42" s="176" t="str">
        <f>PRESUPUESTO!B42</f>
        <v>JEFE DE PLANEACION , PROGRAMACION Y EVALUACION</v>
      </c>
      <c r="D42" s="429">
        <v>38869</v>
      </c>
      <c r="E42" s="435">
        <f>2014-2006</f>
        <v>8</v>
      </c>
      <c r="F42" s="329" t="s">
        <v>338</v>
      </c>
      <c r="G42" s="328" t="s">
        <v>397</v>
      </c>
      <c r="H42" s="328" t="s">
        <v>445</v>
      </c>
      <c r="I42" s="210">
        <f>SUM(PRESUPUESTO!C42)</f>
        <v>15505.6</v>
      </c>
      <c r="J42" s="194">
        <f>SUM('BASE GRAVABLE'!C42)</f>
        <v>7752.8</v>
      </c>
      <c r="K42" s="194">
        <f>SUM('BASE GRAVABLE'!E42)</f>
        <v>310.5</v>
      </c>
      <c r="L42" s="194">
        <f>SUM('BASE GRAVABLE'!H42)</f>
        <v>0</v>
      </c>
      <c r="M42" s="194"/>
      <c r="N42" s="194"/>
      <c r="O42" s="194">
        <f>'BASE GRAVABLE'!K42</f>
        <v>0</v>
      </c>
      <c r="P42" s="338">
        <f>SUM('BASE GRAVABLE'!T42)</f>
        <v>0</v>
      </c>
      <c r="Q42" s="194">
        <f>'BASE GRAVABLE'!Q42</f>
        <v>0</v>
      </c>
      <c r="R42" s="194">
        <f>'BASE GRAVABLE'!N42</f>
        <v>0</v>
      </c>
      <c r="S42" s="194">
        <f>'BASE GRAVABLE'!Z42</f>
        <v>441.90960000000001</v>
      </c>
      <c r="T42" s="194">
        <f>SUM('RETENCION ISR'!K42)</f>
        <v>0</v>
      </c>
      <c r="U42" s="194">
        <f>'BASE GRAVABLE'!Y42</f>
        <v>0</v>
      </c>
      <c r="V42" s="194">
        <f>'RETENCION ISR'!M42</f>
        <v>0</v>
      </c>
      <c r="W42" s="194">
        <f>'BASE GRAVABLE'!AC42</f>
        <v>0</v>
      </c>
      <c r="X42" s="194">
        <f>'BASE GRAVABLE'!AB42</f>
        <v>0</v>
      </c>
      <c r="Y42" s="194"/>
      <c r="Z42" s="249">
        <f t="shared" si="0"/>
        <v>8505.2096000000001</v>
      </c>
      <c r="AA42" s="194">
        <f>SUM('RETENCION ISR'!J42)+('RETENCION RETROACTIVOS'!T42)</f>
        <v>1269.52</v>
      </c>
      <c r="AB42" s="197">
        <v>29.23</v>
      </c>
      <c r="AC42" s="194">
        <v>736.52</v>
      </c>
      <c r="AD42" s="194"/>
      <c r="AE42" s="194">
        <v>2488</v>
      </c>
      <c r="AF42" s="194"/>
      <c r="AG42" s="194"/>
      <c r="AH42" s="194"/>
      <c r="AI42" s="194"/>
      <c r="AJ42" s="273">
        <f t="shared" si="1"/>
        <v>4523.2700000000004</v>
      </c>
      <c r="AK42" s="250">
        <f t="shared" si="2"/>
        <v>3981.9395999999997</v>
      </c>
      <c r="AL42" s="177"/>
    </row>
    <row r="43" spans="1:38" ht="45" customHeight="1" x14ac:dyDescent="0.25">
      <c r="A43" s="409">
        <v>926731026</v>
      </c>
      <c r="B43" s="175" t="str">
        <f>PRESUPUESTO!A43</f>
        <v>SOCRATES VAZQUEZ RAMOS</v>
      </c>
      <c r="C43" s="176" t="str">
        <f>PRESUPUESTO!B43</f>
        <v>CAPTURISTA</v>
      </c>
      <c r="D43" s="426">
        <v>39295</v>
      </c>
      <c r="E43" s="435">
        <f>2014-2007</f>
        <v>7</v>
      </c>
      <c r="F43" s="331" t="s">
        <v>376</v>
      </c>
      <c r="G43" s="328" t="s">
        <v>401</v>
      </c>
      <c r="H43" s="328" t="s">
        <v>300</v>
      </c>
      <c r="I43" s="210">
        <f>SUM(PRESUPUESTO!C43)</f>
        <v>4966.3999999999996</v>
      </c>
      <c r="J43" s="194">
        <f>SUM('BASE GRAVABLE'!C43)</f>
        <v>2483.1999999999998</v>
      </c>
      <c r="K43" s="194">
        <f>SUM('BASE GRAVABLE'!E43)</f>
        <v>310.5</v>
      </c>
      <c r="L43" s="194">
        <f>SUM('BASE GRAVABLE'!H43)</f>
        <v>0</v>
      </c>
      <c r="M43" s="194"/>
      <c r="N43" s="194"/>
      <c r="O43" s="194">
        <f>'BASE GRAVABLE'!K43</f>
        <v>0</v>
      </c>
      <c r="P43" s="338">
        <f>SUM('BASE GRAVABLE'!T43)</f>
        <v>0</v>
      </c>
      <c r="Q43" s="194">
        <f>'BASE GRAVABLE'!Q43</f>
        <v>0</v>
      </c>
      <c r="R43" s="194">
        <f>'BASE GRAVABLE'!N43</f>
        <v>0</v>
      </c>
      <c r="S43" s="194">
        <f>'BASE GRAVABLE'!Z43</f>
        <v>94.361599999999996</v>
      </c>
      <c r="T43" s="194">
        <f>SUM('RETENCION ISR'!K43)</f>
        <v>0</v>
      </c>
      <c r="U43" s="194">
        <f>'BASE GRAVABLE'!Y43</f>
        <v>0</v>
      </c>
      <c r="V43" s="194">
        <f>'RETENCION ISR'!M43</f>
        <v>0</v>
      </c>
      <c r="W43" s="194">
        <f>'BASE GRAVABLE'!AC43</f>
        <v>0</v>
      </c>
      <c r="X43" s="194">
        <f>'BASE GRAVABLE'!AB43</f>
        <v>0</v>
      </c>
      <c r="Y43" s="194"/>
      <c r="Z43" s="249">
        <f t="shared" si="0"/>
        <v>2888.0616</v>
      </c>
      <c r="AA43" s="194">
        <f>SUM('RETENCION ISR'!J43)+('RETENCION RETROACTIVOS'!T43)</f>
        <v>64.789999999999992</v>
      </c>
      <c r="AB43" s="197">
        <v>1.53</v>
      </c>
      <c r="AC43" s="194">
        <v>235.9</v>
      </c>
      <c r="AD43" s="194"/>
      <c r="AE43" s="194">
        <v>417</v>
      </c>
      <c r="AF43" s="194"/>
      <c r="AG43" s="194"/>
      <c r="AH43" s="194"/>
      <c r="AI43" s="194">
        <f>J43*1%</f>
        <v>24.831999999999997</v>
      </c>
      <c r="AJ43" s="273">
        <f t="shared" si="1"/>
        <v>744.05200000000002</v>
      </c>
      <c r="AK43" s="250">
        <f t="shared" si="2"/>
        <v>2144.0095999999999</v>
      </c>
      <c r="AL43" s="177"/>
    </row>
    <row r="44" spans="1:38" ht="45" customHeight="1" x14ac:dyDescent="0.25">
      <c r="A44" s="409">
        <v>926731114</v>
      </c>
      <c r="B44" s="175" t="str">
        <f>PRESUPUESTO!A44</f>
        <v>MA DE JESUS OCHOA ORTIZ</v>
      </c>
      <c r="C44" s="176" t="str">
        <f>PRESUPUESTO!B44</f>
        <v>JEFE DE SERVICIOS ESCOLARES</v>
      </c>
      <c r="D44" s="426">
        <v>41290</v>
      </c>
      <c r="E44" s="435">
        <f>2014-2013</f>
        <v>1</v>
      </c>
      <c r="F44" s="331" t="s">
        <v>446</v>
      </c>
      <c r="G44" s="331" t="s">
        <v>447</v>
      </c>
      <c r="H44" s="331" t="s">
        <v>413</v>
      </c>
      <c r="I44" s="210">
        <f>SUM(PRESUPUESTO!C44)</f>
        <v>15505.6</v>
      </c>
      <c r="J44" s="194">
        <f>SUM('BASE GRAVABLE'!C44)</f>
        <v>7752.8</v>
      </c>
      <c r="K44" s="194">
        <f>SUM('BASE GRAVABLE'!E44)</f>
        <v>310.5</v>
      </c>
      <c r="L44" s="194">
        <f>SUM('BASE GRAVABLE'!H44)</f>
        <v>0</v>
      </c>
      <c r="M44" s="194"/>
      <c r="N44" s="194"/>
      <c r="O44" s="194">
        <f>'BASE GRAVABLE'!K44</f>
        <v>0</v>
      </c>
      <c r="P44" s="338">
        <f>SUM('BASE GRAVABLE'!T44)</f>
        <v>0</v>
      </c>
      <c r="Q44" s="194">
        <f>'BASE GRAVABLE'!Q44</f>
        <v>0</v>
      </c>
      <c r="R44" s="194">
        <f>'BASE GRAVABLE'!N44</f>
        <v>0</v>
      </c>
      <c r="S44" s="194">
        <f>'BASE GRAVABLE'!Z44</f>
        <v>0</v>
      </c>
      <c r="T44" s="194">
        <f>SUM('RETENCION ISR'!K44)</f>
        <v>0</v>
      </c>
      <c r="U44" s="194">
        <f>'BASE GRAVABLE'!Y44</f>
        <v>0</v>
      </c>
      <c r="V44" s="194">
        <f>'RETENCION ISR'!M44</f>
        <v>0</v>
      </c>
      <c r="W44" s="194">
        <f>'BASE GRAVABLE'!AC44</f>
        <v>0</v>
      </c>
      <c r="X44" s="194">
        <f>'BASE GRAVABLE'!AB44</f>
        <v>0</v>
      </c>
      <c r="Y44" s="194"/>
      <c r="Z44" s="249">
        <f t="shared" si="0"/>
        <v>8063.3</v>
      </c>
      <c r="AA44" s="194">
        <f>SUM('RETENCION ISR'!J44)+('RETENCION RETROACTIVOS'!T44)</f>
        <v>1175.1300000000001</v>
      </c>
      <c r="AB44" s="197">
        <v>27.4</v>
      </c>
      <c r="AC44" s="194">
        <v>736.52</v>
      </c>
      <c r="AD44" s="194"/>
      <c r="AE44" s="194">
        <v>0</v>
      </c>
      <c r="AF44" s="194"/>
      <c r="AG44" s="194"/>
      <c r="AH44" s="194"/>
      <c r="AI44" s="194"/>
      <c r="AJ44" s="273">
        <f t="shared" si="1"/>
        <v>1939.0500000000002</v>
      </c>
      <c r="AK44" s="250">
        <f t="shared" si="2"/>
        <v>6124.25</v>
      </c>
      <c r="AL44" s="177"/>
    </row>
    <row r="45" spans="1:38" ht="45" customHeight="1" x14ac:dyDescent="0.25">
      <c r="A45" s="409">
        <v>926731098</v>
      </c>
      <c r="B45" s="175" t="str">
        <f>PRESUPUESTO!A45</f>
        <v>BELEN VARGAS RODRIGUEZ</v>
      </c>
      <c r="C45" s="176" t="str">
        <f>PRESUPUESTO!B45</f>
        <v>PSICOLOGO</v>
      </c>
      <c r="D45" s="433">
        <v>40822</v>
      </c>
      <c r="E45" s="435">
        <f>2014-2011</f>
        <v>3</v>
      </c>
      <c r="F45" s="327" t="s">
        <v>383</v>
      </c>
      <c r="G45" s="328" t="s">
        <v>400</v>
      </c>
      <c r="H45" s="328" t="s">
        <v>305</v>
      </c>
      <c r="I45" s="210">
        <f>SUM(PRESUPUESTO!C45)</f>
        <v>6676.8</v>
      </c>
      <c r="J45" s="194">
        <f>SUM('BASE GRAVABLE'!C45)</f>
        <v>3338.4</v>
      </c>
      <c r="K45" s="194">
        <f>SUM('BASE GRAVABLE'!E45)</f>
        <v>310.5</v>
      </c>
      <c r="L45" s="194">
        <f>SUM('BASE GRAVABLE'!H45)</f>
        <v>0</v>
      </c>
      <c r="M45" s="194"/>
      <c r="N45" s="194"/>
      <c r="O45" s="194">
        <f>'BASE GRAVABLE'!K45</f>
        <v>0</v>
      </c>
      <c r="P45" s="338">
        <f>SUM('BASE GRAVABLE'!T45)</f>
        <v>0</v>
      </c>
      <c r="Q45" s="194">
        <f>'BASE GRAVABLE'!Q45</f>
        <v>0</v>
      </c>
      <c r="R45" s="194">
        <f>'BASE GRAVABLE'!N45</f>
        <v>0</v>
      </c>
      <c r="S45" s="194">
        <f>'BASE GRAVABLE'!Z45</f>
        <v>0</v>
      </c>
      <c r="T45" s="194">
        <f>SUM('RETENCION ISR'!K45)</f>
        <v>0</v>
      </c>
      <c r="U45" s="194">
        <f>'BASE GRAVABLE'!Y45</f>
        <v>0</v>
      </c>
      <c r="V45" s="194">
        <f>'RETENCION ISR'!M45</f>
        <v>0</v>
      </c>
      <c r="W45" s="194">
        <f>'BASE GRAVABLE'!AC45</f>
        <v>0</v>
      </c>
      <c r="X45" s="194">
        <f>'BASE GRAVABLE'!AB45</f>
        <v>0</v>
      </c>
      <c r="Y45" s="194"/>
      <c r="Z45" s="249">
        <f t="shared" si="0"/>
        <v>3648.9</v>
      </c>
      <c r="AA45" s="194">
        <f>SUM('RETENCION ISR'!J45)+('RETENCION RETROACTIVOS'!T45)</f>
        <v>292.92</v>
      </c>
      <c r="AB45" s="197">
        <v>5.41</v>
      </c>
      <c r="AC45" s="194">
        <v>317.14</v>
      </c>
      <c r="AD45" s="194"/>
      <c r="AE45" s="194"/>
      <c r="AF45" s="194"/>
      <c r="AG45" s="194"/>
      <c r="AH45" s="194">
        <f>J45*1%</f>
        <v>33.384</v>
      </c>
      <c r="AI45" s="194"/>
      <c r="AJ45" s="273">
        <f t="shared" si="1"/>
        <v>648.85400000000004</v>
      </c>
      <c r="AK45" s="250">
        <f t="shared" si="2"/>
        <v>3000.0460000000003</v>
      </c>
      <c r="AL45" s="177"/>
    </row>
    <row r="46" spans="1:38" ht="45" customHeight="1" x14ac:dyDescent="0.25">
      <c r="A46" s="409">
        <v>926731104</v>
      </c>
      <c r="B46" s="175" t="str">
        <f>PRESUPUESTO!A46</f>
        <v>ANA LILIA GUTIEREZ MACIEL</v>
      </c>
      <c r="C46" s="176" t="str">
        <f>PRESUPUESTO!B46</f>
        <v>SECRETARIA DE DEPARTAMNETO</v>
      </c>
      <c r="D46" s="426">
        <v>40940</v>
      </c>
      <c r="E46" s="435">
        <f>2014-2012</f>
        <v>2</v>
      </c>
      <c r="F46" s="327" t="s">
        <v>352</v>
      </c>
      <c r="G46" s="328" t="s">
        <v>368</v>
      </c>
      <c r="H46" s="328" t="s">
        <v>326</v>
      </c>
      <c r="I46" s="210">
        <f>SUM(PRESUPUESTO!C46)</f>
        <v>4504.8999999999996</v>
      </c>
      <c r="J46" s="194">
        <f>SUM('BASE GRAVABLE'!C46)</f>
        <v>2252.4499999999998</v>
      </c>
      <c r="K46" s="194">
        <f>SUM('BASE GRAVABLE'!E46)</f>
        <v>310.5</v>
      </c>
      <c r="L46" s="194">
        <f>SUM('BASE GRAVABLE'!H46)</f>
        <v>0</v>
      </c>
      <c r="M46" s="194"/>
      <c r="N46" s="194"/>
      <c r="O46" s="194">
        <f>'BASE GRAVABLE'!K46</f>
        <v>0</v>
      </c>
      <c r="P46" s="338">
        <f>SUM('BASE GRAVABLE'!T46)</f>
        <v>0</v>
      </c>
      <c r="Q46" s="194">
        <f>'BASE GRAVABLE'!Q46</f>
        <v>0</v>
      </c>
      <c r="R46" s="194">
        <f>'BASE GRAVABLE'!N46</f>
        <v>0</v>
      </c>
      <c r="S46" s="194">
        <f>'BASE GRAVABLE'!Z46</f>
        <v>0</v>
      </c>
      <c r="T46" s="194">
        <f>SUM('RETENCION ISR'!K46)</f>
        <v>0</v>
      </c>
      <c r="U46" s="194">
        <f>'BASE GRAVABLE'!Y46</f>
        <v>0</v>
      </c>
      <c r="V46" s="194">
        <f>'RETENCION ISR'!M46</f>
        <v>0</v>
      </c>
      <c r="W46" s="194">
        <f>'BASE GRAVABLE'!AC46</f>
        <v>0</v>
      </c>
      <c r="X46" s="194">
        <f>'BASE GRAVABLE'!AB46</f>
        <v>0</v>
      </c>
      <c r="Y46" s="194"/>
      <c r="Z46" s="249">
        <f t="shared" si="0"/>
        <v>2562.9499999999998</v>
      </c>
      <c r="AA46" s="194">
        <f>SUM('RETENCION ISR'!J46)+('RETENCION RETROACTIVOS'!T46)</f>
        <v>14.420000000000016</v>
      </c>
      <c r="AB46" s="197">
        <v>0</v>
      </c>
      <c r="AC46" s="194">
        <v>213.98</v>
      </c>
      <c r="AD46" s="194"/>
      <c r="AE46" s="194">
        <v>0</v>
      </c>
      <c r="AF46" s="194"/>
      <c r="AG46" s="194"/>
      <c r="AH46" s="194">
        <f>J46*1%</f>
        <v>22.5245</v>
      </c>
      <c r="AI46" s="194"/>
      <c r="AJ46" s="273">
        <f t="shared" si="1"/>
        <v>250.92449999999999</v>
      </c>
      <c r="AK46" s="250">
        <f t="shared" si="2"/>
        <v>2312.0254999999997</v>
      </c>
      <c r="AL46" s="177"/>
    </row>
    <row r="47" spans="1:38" ht="45" customHeight="1" x14ac:dyDescent="0.25">
      <c r="A47" s="409">
        <v>926731040</v>
      </c>
      <c r="B47" s="175" t="str">
        <f>PRESUPUESTO!A47</f>
        <v>MARÍA DEL CARMEN DEL TORO MEJIA</v>
      </c>
      <c r="C47" s="176" t="str">
        <f>PRESUPUESTO!B47</f>
        <v>BIBLIOTECARIO</v>
      </c>
      <c r="D47" s="428">
        <v>39234</v>
      </c>
      <c r="E47" s="435">
        <f>2014-2007</f>
        <v>7</v>
      </c>
      <c r="F47" s="328" t="s">
        <v>479</v>
      </c>
      <c r="G47" s="328" t="s">
        <v>403</v>
      </c>
      <c r="H47" s="328" t="s">
        <v>455</v>
      </c>
      <c r="I47" s="210">
        <f>SUM(PRESUPUESTO!C47)</f>
        <v>4293.5</v>
      </c>
      <c r="J47" s="194">
        <f>SUM('BASE GRAVABLE'!C47)</f>
        <v>2146.75</v>
      </c>
      <c r="K47" s="194">
        <f>SUM('BASE GRAVABLE'!E47)</f>
        <v>310.5</v>
      </c>
      <c r="L47" s="194">
        <f>SUM('BASE GRAVABLE'!H47)</f>
        <v>0</v>
      </c>
      <c r="M47" s="194"/>
      <c r="N47" s="194"/>
      <c r="O47" s="194">
        <f>'BASE GRAVABLE'!K47</f>
        <v>0</v>
      </c>
      <c r="P47" s="338">
        <f>SUM('BASE GRAVABLE'!T47)</f>
        <v>0</v>
      </c>
      <c r="Q47" s="194">
        <f>'BASE GRAVABLE'!Q47</f>
        <v>0</v>
      </c>
      <c r="R47" s="194">
        <f>'BASE GRAVABLE'!N47</f>
        <v>0</v>
      </c>
      <c r="S47" s="194">
        <f>'BASE GRAVABLE'!Z47</f>
        <v>81.576499999999996</v>
      </c>
      <c r="T47" s="194">
        <f>SUM('RETENCION ISR'!K47)</f>
        <v>0</v>
      </c>
      <c r="U47" s="194">
        <f>'BASE GRAVABLE'!Y47</f>
        <v>294</v>
      </c>
      <c r="V47" s="194">
        <f>'RETENCION ISR'!M47</f>
        <v>0</v>
      </c>
      <c r="W47" s="194">
        <f>'BASE GRAVABLE'!AC47</f>
        <v>0</v>
      </c>
      <c r="X47" s="194">
        <f>'BASE GRAVABLE'!AB47</f>
        <v>0</v>
      </c>
      <c r="Y47" s="194"/>
      <c r="Z47" s="249">
        <f t="shared" si="0"/>
        <v>2832.8265000000001</v>
      </c>
      <c r="AA47" s="194">
        <f>SUM('RETENCION ISR'!J47)+('RETENCION RETROACTIVOS'!T47)</f>
        <v>58.78</v>
      </c>
      <c r="AB47" s="197">
        <v>0.41</v>
      </c>
      <c r="AC47" s="194">
        <v>203.94</v>
      </c>
      <c r="AD47" s="194"/>
      <c r="AE47" s="194">
        <v>250</v>
      </c>
      <c r="AF47" s="194"/>
      <c r="AG47" s="194"/>
      <c r="AH47" s="194"/>
      <c r="AI47" s="194">
        <f>J47*1%</f>
        <v>21.467500000000001</v>
      </c>
      <c r="AJ47" s="273">
        <f t="shared" si="1"/>
        <v>534.59749999999997</v>
      </c>
      <c r="AK47" s="250">
        <f t="shared" si="2"/>
        <v>2298.2290000000003</v>
      </c>
      <c r="AL47" s="177"/>
    </row>
    <row r="48" spans="1:38" ht="45" customHeight="1" x14ac:dyDescent="0.25">
      <c r="A48" s="409">
        <v>926731109</v>
      </c>
      <c r="B48" s="175" t="str">
        <f>PRESUPUESTO!A48</f>
        <v>ANA ROSA CONTRERAS RODRIGUEZ</v>
      </c>
      <c r="C48" s="176" t="str">
        <f>PRESUPUESTO!B48</f>
        <v>TECNICO ESPECIALIZADO</v>
      </c>
      <c r="D48" s="426">
        <v>40882</v>
      </c>
      <c r="E48" s="435">
        <f>2014-2011</f>
        <v>3</v>
      </c>
      <c r="F48" s="327" t="s">
        <v>448</v>
      </c>
      <c r="G48" s="328" t="s">
        <v>366</v>
      </c>
      <c r="H48" s="328" t="s">
        <v>312</v>
      </c>
      <c r="I48" s="210">
        <f>SUM(PRESUPUESTO!C48)</f>
        <v>7017.25</v>
      </c>
      <c r="J48" s="194">
        <f>SUM('BASE GRAVABLE'!C48)</f>
        <v>3508.625</v>
      </c>
      <c r="K48" s="194">
        <f>SUM('BASE GRAVABLE'!E48)</f>
        <v>310.5</v>
      </c>
      <c r="L48" s="194">
        <f>SUM('BASE GRAVABLE'!H48)</f>
        <v>0</v>
      </c>
      <c r="M48" s="194"/>
      <c r="N48" s="194"/>
      <c r="O48" s="194">
        <f>'BASE GRAVABLE'!K48</f>
        <v>0</v>
      </c>
      <c r="P48" s="338">
        <f>SUM('BASE GRAVABLE'!T48)</f>
        <v>0</v>
      </c>
      <c r="Q48" s="194">
        <f>'BASE GRAVABLE'!Q48</f>
        <v>0</v>
      </c>
      <c r="R48" s="194">
        <f>'BASE GRAVABLE'!N48</f>
        <v>0</v>
      </c>
      <c r="S48" s="194">
        <f>'BASE GRAVABLE'!Z48</f>
        <v>0</v>
      </c>
      <c r="T48" s="194">
        <f>SUM('RETENCION ISR'!K48)</f>
        <v>0</v>
      </c>
      <c r="U48" s="194">
        <f>'BASE GRAVABLE'!Y48</f>
        <v>0</v>
      </c>
      <c r="V48" s="194">
        <f>'RETENCION ISR'!M48</f>
        <v>0</v>
      </c>
      <c r="W48" s="194">
        <f>'BASE GRAVABLE'!AC48</f>
        <v>0</v>
      </c>
      <c r="X48" s="194">
        <f>'BASE GRAVABLE'!AB48</f>
        <v>0</v>
      </c>
      <c r="Y48" s="194"/>
      <c r="Z48" s="249">
        <f t="shared" si="0"/>
        <v>3819.125</v>
      </c>
      <c r="AA48" s="194">
        <f>SUM('RETENCION ISR'!J48)+('RETENCION RETROACTIVOS'!T49)</f>
        <v>320.14999999999998</v>
      </c>
      <c r="AB48" s="197">
        <v>6.25</v>
      </c>
      <c r="AC48" s="194">
        <v>333.32</v>
      </c>
      <c r="AD48" s="194"/>
      <c r="AE48" s="194">
        <v>0</v>
      </c>
      <c r="AF48" s="194"/>
      <c r="AG48" s="194"/>
      <c r="AH48" s="194">
        <f>J48*1%</f>
        <v>35.08625</v>
      </c>
      <c r="AI48" s="194"/>
      <c r="AJ48" s="273">
        <f t="shared" si="1"/>
        <v>694.80624999999998</v>
      </c>
      <c r="AK48" s="250">
        <f t="shared" si="2"/>
        <v>3124.3187499999999</v>
      </c>
      <c r="AL48" s="177"/>
    </row>
    <row r="49" spans="1:38" ht="45" customHeight="1" x14ac:dyDescent="0.25">
      <c r="A49" s="409"/>
      <c r="B49" s="175" t="str">
        <f>PRESUPUESTO!A49</f>
        <v>RUBEN HIRAM CASTELLANOS LARA</v>
      </c>
      <c r="C49" s="176" t="str">
        <f>PRESUPUESTO!B49</f>
        <v>CAPTURISTA</v>
      </c>
      <c r="D49" s="428">
        <v>41534</v>
      </c>
      <c r="E49" s="435">
        <f>2014-2013</f>
        <v>1</v>
      </c>
      <c r="F49" s="327" t="s">
        <v>448</v>
      </c>
      <c r="G49" s="328" t="s">
        <v>366</v>
      </c>
      <c r="H49" s="328" t="s">
        <v>312</v>
      </c>
      <c r="I49" s="210">
        <f>SUM(PRESUPUESTO!C49)</f>
        <v>4966.3999999999996</v>
      </c>
      <c r="J49" s="194">
        <f>SUM('BASE GRAVABLE'!C49)</f>
        <v>2483.1999999999998</v>
      </c>
      <c r="K49" s="194">
        <f>SUM('BASE GRAVABLE'!E49)</f>
        <v>310.5</v>
      </c>
      <c r="L49" s="194">
        <f>SUM('BASE GRAVABLE'!H49)</f>
        <v>0</v>
      </c>
      <c r="M49" s="194"/>
      <c r="N49" s="194"/>
      <c r="O49" s="194">
        <f>'BASE GRAVABLE'!K49</f>
        <v>0</v>
      </c>
      <c r="P49" s="338">
        <f>SUM('BASE GRAVABLE'!T49)</f>
        <v>0</v>
      </c>
      <c r="Q49" s="194">
        <f>'BASE GRAVABLE'!Q49</f>
        <v>0</v>
      </c>
      <c r="R49" s="194">
        <f>'BASE GRAVABLE'!N49</f>
        <v>0</v>
      </c>
      <c r="S49" s="194">
        <f>'BASE GRAVABLE'!Z49</f>
        <v>0</v>
      </c>
      <c r="T49" s="194">
        <f>SUM('RETENCION ISR'!K49)</f>
        <v>0</v>
      </c>
      <c r="U49" s="194">
        <f>'BASE GRAVABLE'!Y49</f>
        <v>0</v>
      </c>
      <c r="V49" s="194">
        <f>'RETENCION ISR'!M49</f>
        <v>0</v>
      </c>
      <c r="W49" s="194">
        <f>'BASE GRAVABLE'!AC49</f>
        <v>0</v>
      </c>
      <c r="X49" s="194">
        <f>'BASE GRAVABLE'!AB49</f>
        <v>0</v>
      </c>
      <c r="Y49" s="194"/>
      <c r="Z49" s="249">
        <f t="shared" si="0"/>
        <v>2793.7</v>
      </c>
      <c r="AA49" s="194">
        <f>SUM('RETENCION ISR'!J49)+('RETENCION RETROACTIVOS'!T50)</f>
        <v>54.52000000000001</v>
      </c>
      <c r="AB49" s="197">
        <v>1.1399999999999999</v>
      </c>
      <c r="AC49" s="194"/>
      <c r="AD49" s="194"/>
      <c r="AE49" s="194">
        <v>0</v>
      </c>
      <c r="AF49" s="194"/>
      <c r="AG49" s="194"/>
      <c r="AH49" s="194"/>
      <c r="AI49" s="194"/>
      <c r="AJ49" s="273">
        <f t="shared" si="1"/>
        <v>55.660000000000011</v>
      </c>
      <c r="AK49" s="250">
        <f t="shared" si="2"/>
        <v>2738.04</v>
      </c>
      <c r="AL49" s="177"/>
    </row>
    <row r="50" spans="1:38" s="91" customFormat="1" ht="45" customHeight="1" thickBot="1" x14ac:dyDescent="0.3">
      <c r="A50" s="223"/>
      <c r="B50" s="124" t="s">
        <v>35</v>
      </c>
      <c r="C50" s="223"/>
      <c r="D50" s="223"/>
      <c r="E50" s="223"/>
      <c r="F50" s="124"/>
      <c r="G50" s="124"/>
      <c r="H50" s="339"/>
      <c r="I50" s="224">
        <f t="shared" ref="I50:U50" si="5">SUM(I11:I49)</f>
        <v>362342.67000000004</v>
      </c>
      <c r="J50" s="224">
        <v>172736.39</v>
      </c>
      <c r="K50" s="224">
        <f t="shared" si="5"/>
        <v>11902.5</v>
      </c>
      <c r="L50" s="224">
        <f t="shared" si="5"/>
        <v>0</v>
      </c>
      <c r="M50" s="224">
        <f t="shared" si="5"/>
        <v>940</v>
      </c>
      <c r="N50" s="224">
        <f t="shared" si="5"/>
        <v>668</v>
      </c>
      <c r="O50" s="224">
        <f t="shared" ref="O50" si="6">SUM(O11:O49)</f>
        <v>0</v>
      </c>
      <c r="P50" s="224">
        <f t="shared" si="5"/>
        <v>0</v>
      </c>
      <c r="Q50" s="224">
        <v>159221.76000000001</v>
      </c>
      <c r="R50" s="224">
        <v>112990.29</v>
      </c>
      <c r="S50" s="224">
        <v>3765.1</v>
      </c>
      <c r="T50" s="224">
        <f t="shared" ref="T50" si="7">SUM(T11:T49)</f>
        <v>71.400000000000006</v>
      </c>
      <c r="U50" s="224">
        <f t="shared" si="5"/>
        <v>1470</v>
      </c>
      <c r="V50" s="224">
        <f t="shared" ref="V50:Y50" si="8">SUM(V11:V49)</f>
        <v>0</v>
      </c>
      <c r="W50" s="224">
        <f>SUM(W11:W49)</f>
        <v>0</v>
      </c>
      <c r="X50" s="224">
        <f t="shared" si="8"/>
        <v>0</v>
      </c>
      <c r="Y50" s="224">
        <f t="shared" si="8"/>
        <v>0</v>
      </c>
      <c r="Z50" s="224">
        <v>191553.39</v>
      </c>
      <c r="AA50" s="224">
        <f t="shared" ref="AA50:AC50" si="9">SUM(AA11:AA49)</f>
        <v>21119.569999999996</v>
      </c>
      <c r="AB50" s="224">
        <f t="shared" si="9"/>
        <v>458.70000000000005</v>
      </c>
      <c r="AC50" s="224">
        <f t="shared" si="9"/>
        <v>14904.029999999999</v>
      </c>
      <c r="AD50" s="224">
        <f t="shared" ref="AD50:AF50" si="10">SUM(AD11:AD49)</f>
        <v>0</v>
      </c>
      <c r="AE50" s="224">
        <f t="shared" ref="AE50" si="11">SUM(AE11:AE49)</f>
        <v>15972.76</v>
      </c>
      <c r="AF50" s="224">
        <f t="shared" si="10"/>
        <v>0</v>
      </c>
      <c r="AG50" s="224">
        <f t="shared" ref="AG50:AI50" si="12">SUM(AG11:AG49)</f>
        <v>239.18</v>
      </c>
      <c r="AH50" s="224">
        <v>432.18</v>
      </c>
      <c r="AI50" s="224">
        <f t="shared" si="12"/>
        <v>167.37325000000001</v>
      </c>
      <c r="AJ50" s="224">
        <v>53293.79</v>
      </c>
      <c r="AK50" s="224">
        <v>138259.6</v>
      </c>
      <c r="AL50" s="224"/>
    </row>
    <row r="51" spans="1:38" ht="15.75" thickTop="1" x14ac:dyDescent="0.25"/>
    <row r="54" spans="1:38" x14ac:dyDescent="0.25">
      <c r="F54" s="206" t="s">
        <v>233</v>
      </c>
      <c r="G54" s="173"/>
      <c r="H54" s="173"/>
      <c r="I54" s="411"/>
      <c r="J54" s="411" t="s">
        <v>488</v>
      </c>
      <c r="K54" s="173"/>
      <c r="L54" s="173"/>
      <c r="O54" s="173"/>
      <c r="P54" s="173"/>
      <c r="Q54" s="173"/>
      <c r="R54" s="173"/>
      <c r="T54" s="173"/>
      <c r="AA54" s="173"/>
      <c r="AC54" s="497"/>
      <c r="AD54" s="498"/>
      <c r="AE54" s="498"/>
      <c r="AF54" s="498"/>
      <c r="AG54" s="498"/>
      <c r="AH54" s="498"/>
      <c r="AI54" s="498"/>
      <c r="AJ54" s="498"/>
      <c r="AK54" s="498"/>
      <c r="AL54" s="498"/>
    </row>
    <row r="55" spans="1:38" ht="12" x14ac:dyDescent="0.2">
      <c r="F55" s="185" t="s">
        <v>248</v>
      </c>
      <c r="G55" s="186"/>
      <c r="H55" s="186"/>
      <c r="I55" s="506" t="s">
        <v>176</v>
      </c>
      <c r="J55" s="506"/>
      <c r="K55" s="506"/>
      <c r="L55" s="173"/>
      <c r="O55" s="173"/>
      <c r="P55" s="173"/>
      <c r="Q55" s="173"/>
      <c r="R55" s="173"/>
      <c r="S55" s="482" t="s">
        <v>489</v>
      </c>
      <c r="T55" s="482"/>
      <c r="U55" s="482"/>
      <c r="V55" s="482"/>
      <c r="W55" s="482"/>
      <c r="X55" s="482"/>
      <c r="Y55" s="482"/>
      <c r="Z55" s="482"/>
      <c r="AA55" s="482"/>
      <c r="AC55" s="501" t="s">
        <v>491</v>
      </c>
      <c r="AD55" s="501"/>
      <c r="AE55" s="501"/>
      <c r="AF55" s="501"/>
      <c r="AG55" s="501"/>
      <c r="AH55" s="501"/>
      <c r="AI55" s="501"/>
      <c r="AJ55" s="501"/>
      <c r="AK55" s="501"/>
      <c r="AL55" s="501"/>
    </row>
    <row r="56" spans="1:38" ht="12.75" customHeight="1" x14ac:dyDescent="0.2">
      <c r="F56" s="413" t="s">
        <v>211</v>
      </c>
      <c r="G56" s="413"/>
      <c r="H56" s="413"/>
      <c r="I56" s="507" t="s">
        <v>486</v>
      </c>
      <c r="J56" s="507"/>
      <c r="K56" s="507"/>
      <c r="L56" s="173"/>
      <c r="O56" s="173"/>
      <c r="P56" s="173"/>
      <c r="Q56" s="173"/>
      <c r="R56" s="173"/>
      <c r="S56" s="483" t="s">
        <v>190</v>
      </c>
      <c r="T56" s="483"/>
      <c r="U56" s="483"/>
      <c r="V56" s="483"/>
      <c r="W56" s="483"/>
      <c r="X56" s="483"/>
      <c r="Y56" s="483"/>
      <c r="Z56" s="483"/>
      <c r="AA56" s="483"/>
      <c r="AC56" s="483" t="s">
        <v>377</v>
      </c>
      <c r="AD56" s="483"/>
      <c r="AE56" s="483"/>
      <c r="AF56" s="483"/>
      <c r="AG56" s="483"/>
      <c r="AH56" s="483"/>
      <c r="AI56" s="483"/>
      <c r="AJ56" s="483"/>
      <c r="AK56" s="483"/>
      <c r="AL56" s="483"/>
    </row>
    <row r="57" spans="1:38" ht="12.75" customHeight="1" x14ac:dyDescent="0.2">
      <c r="F57" s="412" t="s">
        <v>486</v>
      </c>
      <c r="G57" s="412"/>
      <c r="H57" s="412"/>
      <c r="I57" s="483" t="s">
        <v>487</v>
      </c>
      <c r="J57" s="483"/>
      <c r="K57" s="483"/>
      <c r="L57" s="173"/>
      <c r="O57" s="173"/>
      <c r="P57" s="173"/>
      <c r="Q57" s="173"/>
      <c r="R57" s="173"/>
      <c r="S57" s="483" t="s">
        <v>490</v>
      </c>
      <c r="T57" s="483"/>
      <c r="U57" s="483"/>
      <c r="V57" s="483"/>
      <c r="W57" s="483"/>
      <c r="X57" s="483"/>
      <c r="Y57" s="483"/>
      <c r="Z57" s="483"/>
      <c r="AA57" s="483"/>
      <c r="AC57" s="483" t="s">
        <v>335</v>
      </c>
      <c r="AD57" s="483"/>
      <c r="AE57" s="483"/>
      <c r="AF57" s="483"/>
      <c r="AG57" s="483"/>
      <c r="AH57" s="483"/>
      <c r="AI57" s="483"/>
      <c r="AJ57" s="483"/>
      <c r="AK57" s="483"/>
      <c r="AL57" s="483"/>
    </row>
    <row r="58" spans="1:38" x14ac:dyDescent="0.25">
      <c r="G58" s="173"/>
      <c r="H58" s="173"/>
      <c r="I58" s="207"/>
      <c r="J58" s="173"/>
      <c r="K58" s="173"/>
      <c r="L58" s="173"/>
      <c r="O58" s="173"/>
      <c r="P58" s="173"/>
      <c r="Q58" s="173"/>
      <c r="R58" s="173"/>
      <c r="T58" s="173"/>
      <c r="AA58" s="173"/>
    </row>
  </sheetData>
  <mergeCells count="25">
    <mergeCell ref="E8:E9"/>
    <mergeCell ref="I55:K55"/>
    <mergeCell ref="I56:K56"/>
    <mergeCell ref="Y8:Y9"/>
    <mergeCell ref="U8:U9"/>
    <mergeCell ref="AC54:AL54"/>
    <mergeCell ref="O8:O9"/>
    <mergeCell ref="W8:W9"/>
    <mergeCell ref="V8:V9"/>
    <mergeCell ref="I57:K57"/>
    <mergeCell ref="S57:AA57"/>
    <mergeCell ref="AC57:AL57"/>
    <mergeCell ref="X8:X9"/>
    <mergeCell ref="AC55:AL55"/>
    <mergeCell ref="R8:R9"/>
    <mergeCell ref="AG8:AG9"/>
    <mergeCell ref="S56:AA56"/>
    <mergeCell ref="S55:AA55"/>
    <mergeCell ref="AC56:AL56"/>
    <mergeCell ref="B2:AK2"/>
    <mergeCell ref="B3:AK3"/>
    <mergeCell ref="B4:AK4"/>
    <mergeCell ref="B5:AK5"/>
    <mergeCell ref="J7:Z7"/>
    <mergeCell ref="AA7:AJ7"/>
  </mergeCells>
  <phoneticPr fontId="0" type="noConversion"/>
  <pageMargins left="0.55000000000000004" right="0.19685039370078741" top="0.31496062992125984" bottom="0.19685039370078741" header="0.27559055118110237" footer="0"/>
  <pageSetup paperSize="5" scale="45" orientation="landscape" blackAndWhite="1" r:id="rId1"/>
  <headerFooter alignWithMargins="0">
    <oddFooter>&amp;C
&amp;R&amp;P</oddFooter>
  </headerFooter>
  <drawing r:id="rId2"/>
  <legacyDrawing r:id="rId3"/>
  <oleObjects>
    <mc:AlternateContent xmlns:mc="http://schemas.openxmlformats.org/markup-compatibility/2006">
      <mc:Choice Requires="x14">
        <oleObject shapeId="4104" r:id="rId4">
          <objectPr defaultSize="0" autoPict="0" r:id="rId5">
            <anchor moveWithCells="1" sizeWithCells="1">
              <from>
                <xdr:col>28</xdr:col>
                <xdr:colOff>390525</xdr:colOff>
                <xdr:row>59</xdr:row>
                <xdr:rowOff>0</xdr:rowOff>
              </from>
              <to>
                <xdr:col>36</xdr:col>
                <xdr:colOff>161925</xdr:colOff>
                <xdr:row>59</xdr:row>
                <xdr:rowOff>0</xdr:rowOff>
              </to>
            </anchor>
          </objectPr>
        </oleObject>
      </mc:Choice>
      <mc:Fallback>
        <oleObject shapeId="4104" r:id="rId4"/>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enableFormatConditionsCalculation="0">
    <tabColor indexed="13"/>
    <pageSetUpPr fitToPage="1"/>
  </sheetPr>
  <dimension ref="A1:N38"/>
  <sheetViews>
    <sheetView showGridLines="0" showZeros="0" zoomScale="75" workbookViewId="0">
      <selection activeCell="J38" sqref="J38"/>
    </sheetView>
  </sheetViews>
  <sheetFormatPr baseColWidth="10" defaultRowHeight="12" x14ac:dyDescent="0.2"/>
  <cols>
    <col min="1" max="1" width="40.42578125" style="88" customWidth="1"/>
    <col min="2" max="4" width="11.7109375" style="106" customWidth="1"/>
    <col min="5" max="7" width="12.85546875" style="106" customWidth="1"/>
    <col min="8" max="8" width="11.140625" style="106" customWidth="1"/>
    <col min="9" max="10" width="11.42578125" style="88"/>
    <col min="11" max="11" width="12.85546875" style="106" customWidth="1"/>
    <col min="12" max="12" width="11.140625" style="106" customWidth="1"/>
    <col min="13" max="16384" width="11.42578125" style="88"/>
  </cols>
  <sheetData>
    <row r="1" spans="1:14" x14ac:dyDescent="0.2">
      <c r="A1" s="84"/>
      <c r="B1" s="85"/>
      <c r="C1" s="85"/>
      <c r="D1" s="85"/>
      <c r="E1" s="85"/>
      <c r="F1" s="85"/>
      <c r="G1" s="85"/>
      <c r="H1" s="85"/>
      <c r="I1" s="86"/>
      <c r="J1" s="87"/>
      <c r="K1" s="85"/>
      <c r="L1" s="85"/>
      <c r="M1" s="86"/>
      <c r="N1" s="87"/>
    </row>
    <row r="2" spans="1:14" x14ac:dyDescent="0.2">
      <c r="A2" s="32" t="str">
        <f>REPT(PRESUPUESTO!A2,1)</f>
        <v>INSTITUTO TECNOLOGICO SUPERIOR DE TAMAZULA DE GORDIANO</v>
      </c>
      <c r="B2" s="89"/>
      <c r="C2" s="89"/>
      <c r="D2" s="89"/>
      <c r="E2" s="89"/>
      <c r="F2" s="89"/>
      <c r="G2" s="89"/>
      <c r="H2" s="89"/>
      <c r="I2" s="1"/>
      <c r="J2" s="83"/>
      <c r="K2" s="89"/>
      <c r="L2" s="89"/>
      <c r="M2" s="1"/>
      <c r="N2" s="83"/>
    </row>
    <row r="3" spans="1:14" x14ac:dyDescent="0.2">
      <c r="A3" s="32" t="str">
        <f>REPT(PRESUPUESTO!A3,1)</f>
        <v>NOMINA DE LA PRIMERA QUINCENA DE ENERO 2014</v>
      </c>
      <c r="B3" s="89"/>
      <c r="C3" s="89"/>
      <c r="D3" s="89"/>
      <c r="E3" s="89"/>
      <c r="F3" s="89"/>
      <c r="G3" s="89"/>
      <c r="H3" s="89"/>
      <c r="I3" s="1"/>
      <c r="J3" s="83"/>
      <c r="K3" s="89"/>
      <c r="L3" s="89"/>
      <c r="M3" s="1"/>
      <c r="N3" s="83"/>
    </row>
    <row r="4" spans="1:14" x14ac:dyDescent="0.2">
      <c r="A4" s="32" t="s">
        <v>107</v>
      </c>
      <c r="B4" s="1"/>
      <c r="C4" s="1"/>
      <c r="D4" s="1"/>
      <c r="E4" s="89"/>
      <c r="F4" s="89"/>
      <c r="G4" s="89"/>
      <c r="H4" s="89"/>
      <c r="I4" s="1"/>
      <c r="J4" s="83"/>
      <c r="K4" s="89"/>
      <c r="L4" s="89"/>
      <c r="M4" s="1"/>
      <c r="N4" s="83"/>
    </row>
    <row r="5" spans="1:14" x14ac:dyDescent="0.2">
      <c r="A5" s="32"/>
      <c r="B5" s="89"/>
      <c r="C5" s="89"/>
      <c r="D5" s="89"/>
      <c r="E5" s="89"/>
      <c r="F5" s="89"/>
      <c r="G5" s="89"/>
      <c r="H5" s="89"/>
      <c r="I5" s="1"/>
      <c r="J5" s="83"/>
      <c r="K5" s="89"/>
      <c r="L5" s="89"/>
      <c r="M5" s="1"/>
      <c r="N5" s="83"/>
    </row>
    <row r="6" spans="1:14" x14ac:dyDescent="0.2">
      <c r="A6" s="32"/>
      <c r="B6" s="89"/>
      <c r="C6" s="89"/>
      <c r="D6" s="89"/>
      <c r="E6" s="89"/>
      <c r="F6" s="89"/>
      <c r="G6" s="89"/>
      <c r="H6" s="89"/>
      <c r="I6" s="1"/>
      <c r="J6" s="83"/>
      <c r="K6" s="89"/>
      <c r="L6" s="89"/>
      <c r="M6" s="1"/>
      <c r="N6" s="83"/>
    </row>
    <row r="7" spans="1:14" s="91" customFormat="1" ht="12.75" customHeight="1" x14ac:dyDescent="0.2">
      <c r="A7" s="90"/>
      <c r="B7" s="144" t="s">
        <v>88</v>
      </c>
      <c r="C7" s="36" t="s">
        <v>99</v>
      </c>
      <c r="D7" s="36" t="s">
        <v>12</v>
      </c>
      <c r="E7" s="36" t="s">
        <v>13</v>
      </c>
      <c r="F7" s="39" t="s">
        <v>138</v>
      </c>
      <c r="G7" s="36" t="s">
        <v>116</v>
      </c>
      <c r="H7" s="484" t="s">
        <v>118</v>
      </c>
      <c r="I7" s="485"/>
      <c r="J7" s="486"/>
      <c r="K7" s="36" t="s">
        <v>136</v>
      </c>
      <c r="L7" s="484" t="s">
        <v>126</v>
      </c>
      <c r="M7" s="485"/>
      <c r="N7" s="486"/>
    </row>
    <row r="8" spans="1:14" s="91" customFormat="1" x14ac:dyDescent="0.2">
      <c r="A8" s="31" t="s">
        <v>2</v>
      </c>
      <c r="B8" s="33" t="s">
        <v>120</v>
      </c>
      <c r="C8" s="37" t="s">
        <v>89</v>
      </c>
      <c r="D8" s="37" t="s">
        <v>89</v>
      </c>
      <c r="E8" s="37" t="s">
        <v>14</v>
      </c>
      <c r="F8" s="2" t="s">
        <v>137</v>
      </c>
      <c r="G8" s="2" t="s">
        <v>117</v>
      </c>
      <c r="H8" s="37" t="s">
        <v>88</v>
      </c>
      <c r="I8" s="92" t="s">
        <v>12</v>
      </c>
      <c r="J8" s="92" t="s">
        <v>13</v>
      </c>
      <c r="K8" s="2" t="s">
        <v>129</v>
      </c>
      <c r="L8" s="37" t="s">
        <v>88</v>
      </c>
      <c r="M8" s="92" t="s">
        <v>12</v>
      </c>
      <c r="N8" s="92" t="s">
        <v>13</v>
      </c>
    </row>
    <row r="9" spans="1:14" ht="9.9499999999999993" customHeight="1" x14ac:dyDescent="0.2">
      <c r="A9" s="93"/>
      <c r="B9" s="97" t="s">
        <v>121</v>
      </c>
      <c r="C9" s="96" t="s">
        <v>88</v>
      </c>
      <c r="D9" s="96" t="s">
        <v>88</v>
      </c>
      <c r="E9" s="96" t="s">
        <v>115</v>
      </c>
      <c r="F9" s="135" t="s">
        <v>108</v>
      </c>
      <c r="G9" s="135" t="s">
        <v>4</v>
      </c>
      <c r="H9" s="94"/>
      <c r="I9" s="98"/>
      <c r="J9" s="134" t="s">
        <v>14</v>
      </c>
      <c r="K9" s="135"/>
      <c r="L9" s="94"/>
      <c r="M9" s="98"/>
      <c r="N9" s="134" t="s">
        <v>14</v>
      </c>
    </row>
    <row r="10" spans="1:14" ht="9.9499999999999993" customHeight="1" x14ac:dyDescent="0.2">
      <c r="A10" s="226"/>
      <c r="B10" s="123"/>
      <c r="C10" s="123"/>
      <c r="D10" s="123"/>
      <c r="E10" s="123"/>
      <c r="F10" s="227"/>
      <c r="G10" s="123"/>
      <c r="H10" s="227"/>
      <c r="I10" s="229"/>
      <c r="J10" s="229"/>
      <c r="K10" s="227"/>
      <c r="L10" s="227"/>
      <c r="M10" s="229"/>
      <c r="N10" s="229"/>
    </row>
    <row r="11" spans="1:14" ht="18.95" customHeight="1" x14ac:dyDescent="0.2">
      <c r="A11" s="310" t="s">
        <v>217</v>
      </c>
      <c r="B11" s="334">
        <v>37</v>
      </c>
      <c r="C11" s="107">
        <v>295.14999999999998</v>
      </c>
      <c r="D11" s="107">
        <v>15.53</v>
      </c>
      <c r="E11" s="107">
        <v>9.75</v>
      </c>
      <c r="F11" s="145"/>
      <c r="G11" s="129"/>
      <c r="H11" s="35">
        <f t="shared" ref="H11" si="0">SUM(C11/4)*(F11+G11)</f>
        <v>0</v>
      </c>
      <c r="I11" s="228">
        <f t="shared" ref="I11" si="1">SUM(D11/4)*F11+G11</f>
        <v>0</v>
      </c>
      <c r="J11" s="228">
        <f t="shared" ref="J11" si="2">SUM(E11/4)*(F11+G11)</f>
        <v>0</v>
      </c>
      <c r="K11" s="145"/>
      <c r="L11" s="35">
        <f t="shared" ref="L11:L21" si="3">ROUND((C11/4)*K11,2)</f>
        <v>0</v>
      </c>
      <c r="M11" s="228">
        <f t="shared" ref="M11:M21" si="4">ROUND((D11/4)*K11,2)</f>
        <v>0</v>
      </c>
      <c r="N11" s="228">
        <f t="shared" ref="N11:N21" si="5">ROUND((E11/4)*K11,2)</f>
        <v>0</v>
      </c>
    </row>
    <row r="12" spans="1:14" ht="18.95" customHeight="1" x14ac:dyDescent="0.2">
      <c r="A12" s="310" t="s">
        <v>218</v>
      </c>
      <c r="B12" s="334">
        <v>37</v>
      </c>
      <c r="C12" s="107">
        <v>295.14999999999998</v>
      </c>
      <c r="D12" s="107">
        <v>15.53</v>
      </c>
      <c r="E12" s="107">
        <v>9.75</v>
      </c>
      <c r="F12" s="145"/>
      <c r="G12" s="129">
        <v>3</v>
      </c>
      <c r="H12" s="35">
        <f t="shared" ref="H12:H17" si="6">SUM(C12/4)*(F12+G12)</f>
        <v>221.36249999999998</v>
      </c>
      <c r="I12" s="228">
        <f>SUM(D12/4)*F12+G12</f>
        <v>3</v>
      </c>
      <c r="J12" s="228">
        <f t="shared" ref="J12:J21" si="7">SUM(E12/4)*(F12+G12)</f>
        <v>7.3125</v>
      </c>
      <c r="K12" s="145"/>
      <c r="L12" s="35">
        <f t="shared" si="3"/>
        <v>0</v>
      </c>
      <c r="M12" s="228">
        <f t="shared" si="4"/>
        <v>0</v>
      </c>
      <c r="N12" s="228">
        <f t="shared" si="5"/>
        <v>0</v>
      </c>
    </row>
    <row r="13" spans="1:14" ht="18.95" customHeight="1" x14ac:dyDescent="0.2">
      <c r="A13" s="310" t="s">
        <v>221</v>
      </c>
      <c r="B13" s="340">
        <v>40</v>
      </c>
      <c r="C13" s="107">
        <v>295.14999999999998</v>
      </c>
      <c r="D13" s="107">
        <v>15.53</v>
      </c>
      <c r="E13" s="107">
        <v>9.75</v>
      </c>
      <c r="F13" s="145"/>
      <c r="G13" s="129">
        <v>1</v>
      </c>
      <c r="H13" s="35">
        <f t="shared" si="6"/>
        <v>73.787499999999994</v>
      </c>
      <c r="I13" s="228">
        <f t="shared" ref="I13:I35" si="8">SUM(D13/4)*F13+G13</f>
        <v>1</v>
      </c>
      <c r="J13" s="228">
        <f t="shared" si="7"/>
        <v>2.4375</v>
      </c>
      <c r="K13" s="145"/>
      <c r="L13" s="35">
        <f t="shared" si="3"/>
        <v>0</v>
      </c>
      <c r="M13" s="228">
        <f t="shared" si="4"/>
        <v>0</v>
      </c>
      <c r="N13" s="228">
        <f t="shared" si="5"/>
        <v>0</v>
      </c>
    </row>
    <row r="14" spans="1:14" ht="18.95" customHeight="1" x14ac:dyDescent="0.2">
      <c r="A14" s="310" t="s">
        <v>266</v>
      </c>
      <c r="B14" s="340">
        <v>21</v>
      </c>
      <c r="C14" s="107">
        <v>295.14999999999998</v>
      </c>
      <c r="D14" s="107">
        <v>15.53</v>
      </c>
      <c r="E14" s="107">
        <v>9.75</v>
      </c>
      <c r="F14" s="145"/>
      <c r="G14" s="129">
        <v>1</v>
      </c>
      <c r="H14" s="35">
        <f t="shared" si="6"/>
        <v>73.787499999999994</v>
      </c>
      <c r="I14" s="228">
        <f t="shared" si="8"/>
        <v>1</v>
      </c>
      <c r="J14" s="228">
        <f t="shared" si="7"/>
        <v>2.4375</v>
      </c>
      <c r="K14" s="145"/>
      <c r="L14" s="35">
        <f t="shared" si="3"/>
        <v>0</v>
      </c>
      <c r="M14" s="228">
        <f t="shared" si="4"/>
        <v>0</v>
      </c>
      <c r="N14" s="228">
        <f t="shared" si="5"/>
        <v>0</v>
      </c>
    </row>
    <row r="15" spans="1:14" ht="18.95" customHeight="1" x14ac:dyDescent="0.2">
      <c r="A15" s="310" t="s">
        <v>267</v>
      </c>
      <c r="B15" s="340">
        <v>39</v>
      </c>
      <c r="C15" s="107">
        <v>295.14999999999998</v>
      </c>
      <c r="D15" s="107">
        <v>15.53</v>
      </c>
      <c r="E15" s="107">
        <v>9.75</v>
      </c>
      <c r="F15" s="145"/>
      <c r="G15" s="129"/>
      <c r="H15" s="35">
        <f t="shared" si="6"/>
        <v>0</v>
      </c>
      <c r="I15" s="228">
        <f t="shared" si="8"/>
        <v>0</v>
      </c>
      <c r="J15" s="228">
        <f t="shared" si="7"/>
        <v>0</v>
      </c>
      <c r="K15" s="145"/>
      <c r="L15" s="35">
        <f t="shared" si="3"/>
        <v>0</v>
      </c>
      <c r="M15" s="228">
        <f t="shared" si="4"/>
        <v>0</v>
      </c>
      <c r="N15" s="228">
        <f t="shared" si="5"/>
        <v>0</v>
      </c>
    </row>
    <row r="16" spans="1:14" ht="18.95" customHeight="1" x14ac:dyDescent="0.2">
      <c r="A16" s="309" t="s">
        <v>281</v>
      </c>
      <c r="B16" s="340">
        <v>40</v>
      </c>
      <c r="C16" s="107">
        <v>295.14999999999998</v>
      </c>
      <c r="D16" s="107">
        <v>15.53</v>
      </c>
      <c r="E16" s="107">
        <v>9.75</v>
      </c>
      <c r="F16" s="145"/>
      <c r="G16" s="129"/>
      <c r="H16" s="35">
        <f t="shared" si="6"/>
        <v>0</v>
      </c>
      <c r="I16" s="228">
        <f t="shared" si="8"/>
        <v>0</v>
      </c>
      <c r="J16" s="228">
        <f t="shared" si="7"/>
        <v>0</v>
      </c>
      <c r="K16" s="145"/>
      <c r="L16" s="35">
        <f t="shared" si="3"/>
        <v>0</v>
      </c>
      <c r="M16" s="228">
        <f t="shared" si="4"/>
        <v>0</v>
      </c>
      <c r="N16" s="228">
        <f t="shared" si="5"/>
        <v>0</v>
      </c>
    </row>
    <row r="17" spans="1:14" ht="18.95" customHeight="1" x14ac:dyDescent="0.2">
      <c r="A17" s="309" t="s">
        <v>282</v>
      </c>
      <c r="B17" s="340">
        <v>40</v>
      </c>
      <c r="C17" s="107">
        <v>295.14999999999998</v>
      </c>
      <c r="D17" s="107">
        <v>15.53</v>
      </c>
      <c r="E17" s="107">
        <v>9.75</v>
      </c>
      <c r="F17" s="145"/>
      <c r="G17" s="129"/>
      <c r="H17" s="35">
        <f t="shared" si="6"/>
        <v>0</v>
      </c>
      <c r="I17" s="228">
        <f t="shared" si="8"/>
        <v>0</v>
      </c>
      <c r="J17" s="228">
        <f t="shared" si="7"/>
        <v>0</v>
      </c>
      <c r="K17" s="145"/>
      <c r="L17" s="35">
        <f t="shared" si="3"/>
        <v>0</v>
      </c>
      <c r="M17" s="228">
        <f t="shared" si="4"/>
        <v>0</v>
      </c>
      <c r="N17" s="228">
        <f t="shared" si="5"/>
        <v>0</v>
      </c>
    </row>
    <row r="18" spans="1:14" ht="18.95" customHeight="1" x14ac:dyDescent="0.2">
      <c r="A18" s="309"/>
      <c r="B18" s="340"/>
      <c r="C18" s="107">
        <v>295.14999999999998</v>
      </c>
      <c r="D18" s="107">
        <v>15.53</v>
      </c>
      <c r="E18" s="107">
        <v>9.75</v>
      </c>
      <c r="F18" s="145"/>
      <c r="G18" s="129"/>
      <c r="H18" s="35">
        <f t="shared" ref="H18:H26" si="9">SUM(C18/4)*(F18+G18)</f>
        <v>0</v>
      </c>
      <c r="I18" s="228">
        <f t="shared" si="8"/>
        <v>0</v>
      </c>
      <c r="J18" s="228">
        <f t="shared" si="7"/>
        <v>0</v>
      </c>
      <c r="K18" s="145"/>
      <c r="L18" s="35">
        <f t="shared" si="3"/>
        <v>0</v>
      </c>
      <c r="M18" s="228">
        <f t="shared" si="4"/>
        <v>0</v>
      </c>
      <c r="N18" s="228">
        <f t="shared" si="5"/>
        <v>0</v>
      </c>
    </row>
    <row r="19" spans="1:14" ht="18.95" customHeight="1" x14ac:dyDescent="0.2">
      <c r="A19" s="309" t="s">
        <v>327</v>
      </c>
      <c r="B19" s="334">
        <v>35</v>
      </c>
      <c r="C19" s="107">
        <v>295.14999999999998</v>
      </c>
      <c r="D19" s="107">
        <v>15.53</v>
      </c>
      <c r="E19" s="107">
        <v>9.75</v>
      </c>
      <c r="F19" s="145"/>
      <c r="G19" s="129"/>
      <c r="H19" s="35">
        <f t="shared" si="9"/>
        <v>0</v>
      </c>
      <c r="I19" s="228">
        <f t="shared" si="8"/>
        <v>0</v>
      </c>
      <c r="J19" s="228">
        <f t="shared" si="7"/>
        <v>0</v>
      </c>
      <c r="K19" s="145"/>
      <c r="L19" s="35">
        <f t="shared" si="3"/>
        <v>0</v>
      </c>
      <c r="M19" s="228">
        <f t="shared" si="4"/>
        <v>0</v>
      </c>
      <c r="N19" s="228">
        <f t="shared" si="5"/>
        <v>0</v>
      </c>
    </row>
    <row r="20" spans="1:14" ht="18.95" customHeight="1" x14ac:dyDescent="0.2">
      <c r="A20" s="309" t="s">
        <v>288</v>
      </c>
      <c r="B20" s="340">
        <v>29</v>
      </c>
      <c r="C20" s="107">
        <v>295.14999999999998</v>
      </c>
      <c r="D20" s="107">
        <v>15.53</v>
      </c>
      <c r="E20" s="107">
        <v>9.75</v>
      </c>
      <c r="F20" s="145"/>
      <c r="G20" s="129"/>
      <c r="H20" s="35">
        <f t="shared" si="9"/>
        <v>0</v>
      </c>
      <c r="I20" s="228">
        <f t="shared" ref="I20:I32" si="10">SUM(D20/4)*F20+G20</f>
        <v>0</v>
      </c>
      <c r="J20" s="228">
        <f t="shared" si="7"/>
        <v>0</v>
      </c>
      <c r="K20" s="145"/>
      <c r="L20" s="35">
        <f t="shared" si="3"/>
        <v>0</v>
      </c>
      <c r="M20" s="228">
        <f t="shared" si="4"/>
        <v>0</v>
      </c>
      <c r="N20" s="228">
        <f t="shared" si="5"/>
        <v>0</v>
      </c>
    </row>
    <row r="21" spans="1:14" ht="18.95" customHeight="1" x14ac:dyDescent="0.2">
      <c r="A21" s="309" t="s">
        <v>386</v>
      </c>
      <c r="B21" s="334">
        <v>36</v>
      </c>
      <c r="C21" s="107">
        <v>295.14999999999998</v>
      </c>
      <c r="D21" s="107">
        <v>15.53</v>
      </c>
      <c r="E21" s="107">
        <v>9.75</v>
      </c>
      <c r="F21" s="145"/>
      <c r="G21" s="129"/>
      <c r="H21" s="35">
        <f t="shared" si="9"/>
        <v>0</v>
      </c>
      <c r="I21" s="228">
        <f t="shared" si="10"/>
        <v>0</v>
      </c>
      <c r="J21" s="228">
        <f t="shared" si="7"/>
        <v>0</v>
      </c>
      <c r="K21" s="145"/>
      <c r="L21" s="35">
        <f t="shared" si="3"/>
        <v>0</v>
      </c>
      <c r="M21" s="228">
        <f t="shared" si="4"/>
        <v>0</v>
      </c>
      <c r="N21" s="228">
        <f t="shared" si="5"/>
        <v>0</v>
      </c>
    </row>
    <row r="22" spans="1:14" ht="18.95" customHeight="1" x14ac:dyDescent="0.2">
      <c r="A22" s="309" t="s">
        <v>440</v>
      </c>
      <c r="B22" s="334">
        <v>37</v>
      </c>
      <c r="C22" s="107">
        <v>295.14999999999998</v>
      </c>
      <c r="D22" s="107">
        <v>15.53</v>
      </c>
      <c r="E22" s="107">
        <v>9.75</v>
      </c>
      <c r="F22" s="145"/>
      <c r="G22" s="129"/>
      <c r="H22" s="35">
        <f t="shared" si="9"/>
        <v>0</v>
      </c>
      <c r="I22" s="228">
        <f t="shared" si="10"/>
        <v>0</v>
      </c>
      <c r="J22" s="228">
        <f t="shared" ref="J22:J29" si="11">SUM(E22/4)*(F22+G22)</f>
        <v>0</v>
      </c>
      <c r="K22" s="145"/>
      <c r="L22" s="35">
        <f t="shared" ref="L22:L29" si="12">ROUND((C22/4)*K22,2)</f>
        <v>0</v>
      </c>
      <c r="M22" s="228">
        <f t="shared" ref="M22:M29" si="13">ROUND((D22/4)*K22,2)</f>
        <v>0</v>
      </c>
      <c r="N22" s="228">
        <f t="shared" ref="N22:N29" si="14">ROUND((E22/4)*K22,2)</f>
        <v>0</v>
      </c>
    </row>
    <row r="23" spans="1:14" ht="18.95" customHeight="1" x14ac:dyDescent="0.2">
      <c r="A23" s="309" t="s">
        <v>417</v>
      </c>
      <c r="B23" s="334">
        <v>38</v>
      </c>
      <c r="C23" s="107">
        <v>295.14999999999998</v>
      </c>
      <c r="D23" s="107">
        <v>15.53</v>
      </c>
      <c r="E23" s="107">
        <v>9.75</v>
      </c>
      <c r="F23" s="145"/>
      <c r="G23" s="129"/>
      <c r="H23" s="35">
        <f t="shared" si="9"/>
        <v>0</v>
      </c>
      <c r="I23" s="228">
        <f t="shared" si="10"/>
        <v>0</v>
      </c>
      <c r="J23" s="228">
        <f t="shared" si="11"/>
        <v>0</v>
      </c>
      <c r="K23" s="145"/>
      <c r="L23" s="35">
        <f t="shared" si="12"/>
        <v>0</v>
      </c>
      <c r="M23" s="228">
        <f t="shared" si="13"/>
        <v>0</v>
      </c>
      <c r="N23" s="228">
        <f t="shared" si="14"/>
        <v>0</v>
      </c>
    </row>
    <row r="24" spans="1:14" ht="18.95" customHeight="1" x14ac:dyDescent="0.2">
      <c r="A24" s="309" t="s">
        <v>418</v>
      </c>
      <c r="B24" s="334">
        <v>31</v>
      </c>
      <c r="C24" s="107">
        <v>295.14999999999998</v>
      </c>
      <c r="D24" s="107">
        <v>15.53</v>
      </c>
      <c r="E24" s="107">
        <v>9.75</v>
      </c>
      <c r="F24" s="145"/>
      <c r="G24" s="129">
        <v>3</v>
      </c>
      <c r="H24" s="35">
        <f t="shared" si="9"/>
        <v>221.36249999999998</v>
      </c>
      <c r="I24" s="228">
        <f t="shared" si="10"/>
        <v>3</v>
      </c>
      <c r="J24" s="228">
        <f t="shared" si="11"/>
        <v>7.3125</v>
      </c>
      <c r="K24" s="145"/>
      <c r="L24" s="35">
        <f t="shared" si="12"/>
        <v>0</v>
      </c>
      <c r="M24" s="228">
        <f t="shared" si="13"/>
        <v>0</v>
      </c>
      <c r="N24" s="228">
        <f t="shared" si="14"/>
        <v>0</v>
      </c>
    </row>
    <row r="25" spans="1:14" ht="18.95" customHeight="1" x14ac:dyDescent="0.2">
      <c r="A25" s="309" t="s">
        <v>424</v>
      </c>
      <c r="B25" s="340">
        <v>32</v>
      </c>
      <c r="C25" s="107">
        <v>295.14999999999998</v>
      </c>
      <c r="D25" s="107">
        <v>15.53</v>
      </c>
      <c r="E25" s="107">
        <v>9.75</v>
      </c>
      <c r="F25" s="145"/>
      <c r="G25" s="129"/>
      <c r="H25" s="35">
        <f t="shared" si="9"/>
        <v>0</v>
      </c>
      <c r="I25" s="228">
        <f t="shared" si="10"/>
        <v>0</v>
      </c>
      <c r="J25" s="228">
        <f t="shared" si="11"/>
        <v>0</v>
      </c>
      <c r="K25" s="145"/>
      <c r="L25" s="35">
        <f t="shared" si="12"/>
        <v>0</v>
      </c>
      <c r="M25" s="228">
        <f t="shared" si="13"/>
        <v>0</v>
      </c>
      <c r="N25" s="228">
        <f t="shared" si="14"/>
        <v>0</v>
      </c>
    </row>
    <row r="26" spans="1:14" ht="18.95" customHeight="1" x14ac:dyDescent="0.2">
      <c r="A26" s="309" t="s">
        <v>429</v>
      </c>
      <c r="B26" s="334">
        <v>40</v>
      </c>
      <c r="C26" s="107">
        <v>295.14999999999998</v>
      </c>
      <c r="D26" s="107">
        <v>15.53</v>
      </c>
      <c r="E26" s="107">
        <v>9.75</v>
      </c>
      <c r="F26" s="145"/>
      <c r="G26" s="129"/>
      <c r="H26" s="35">
        <f t="shared" si="9"/>
        <v>0</v>
      </c>
      <c r="I26" s="228">
        <f t="shared" si="10"/>
        <v>0</v>
      </c>
      <c r="J26" s="228">
        <f t="shared" si="11"/>
        <v>0</v>
      </c>
      <c r="K26" s="145"/>
      <c r="L26" s="35">
        <f t="shared" si="12"/>
        <v>0</v>
      </c>
      <c r="M26" s="228">
        <f t="shared" si="13"/>
        <v>0</v>
      </c>
      <c r="N26" s="228">
        <f t="shared" si="14"/>
        <v>0</v>
      </c>
    </row>
    <row r="27" spans="1:14" ht="18.95" customHeight="1" x14ac:dyDescent="0.2">
      <c r="A27" s="309" t="s">
        <v>451</v>
      </c>
      <c r="B27" s="340">
        <v>35</v>
      </c>
      <c r="C27" s="107">
        <v>295.14999999999998</v>
      </c>
      <c r="D27" s="107">
        <v>15.53</v>
      </c>
      <c r="E27" s="107">
        <v>9.75</v>
      </c>
      <c r="F27" s="145"/>
      <c r="G27" s="129"/>
      <c r="H27" s="35">
        <f t="shared" ref="H27:H28" si="15">SUM(C27/4)*(F27+G27)</f>
        <v>0</v>
      </c>
      <c r="I27" s="228">
        <f t="shared" si="10"/>
        <v>0</v>
      </c>
      <c r="J27" s="228">
        <f t="shared" si="11"/>
        <v>0</v>
      </c>
      <c r="K27" s="145"/>
      <c r="L27" s="35">
        <f t="shared" si="12"/>
        <v>0</v>
      </c>
      <c r="M27" s="228">
        <f t="shared" si="13"/>
        <v>0</v>
      </c>
      <c r="N27" s="228">
        <f t="shared" si="14"/>
        <v>0</v>
      </c>
    </row>
    <row r="28" spans="1:14" ht="18.95" customHeight="1" x14ac:dyDescent="0.2">
      <c r="A28" s="309" t="s">
        <v>452</v>
      </c>
      <c r="B28" s="340">
        <v>40</v>
      </c>
      <c r="C28" s="107">
        <v>295.14999999999998</v>
      </c>
      <c r="D28" s="107">
        <v>15.53</v>
      </c>
      <c r="E28" s="107">
        <v>9.75</v>
      </c>
      <c r="F28" s="145"/>
      <c r="G28" s="129">
        <v>2</v>
      </c>
      <c r="H28" s="35">
        <f t="shared" si="15"/>
        <v>147.57499999999999</v>
      </c>
      <c r="I28" s="228">
        <f t="shared" si="10"/>
        <v>2</v>
      </c>
      <c r="J28" s="228">
        <f t="shared" si="11"/>
        <v>4.875</v>
      </c>
      <c r="K28" s="145"/>
      <c r="L28" s="35">
        <f t="shared" si="12"/>
        <v>0</v>
      </c>
      <c r="M28" s="228">
        <f t="shared" si="13"/>
        <v>0</v>
      </c>
      <c r="N28" s="228">
        <f t="shared" si="14"/>
        <v>0</v>
      </c>
    </row>
    <row r="29" spans="1:14" ht="18.95" customHeight="1" x14ac:dyDescent="0.2">
      <c r="A29" s="311" t="s">
        <v>219</v>
      </c>
      <c r="B29" s="340">
        <v>40</v>
      </c>
      <c r="C29" s="107">
        <v>336.5</v>
      </c>
      <c r="D29" s="107">
        <v>15.53</v>
      </c>
      <c r="E29" s="107">
        <v>10.65</v>
      </c>
      <c r="F29" s="145"/>
      <c r="G29" s="129">
        <v>2</v>
      </c>
      <c r="H29" s="35">
        <f t="shared" ref="H29" si="16">SUM(C29/4)*(F29+G29)</f>
        <v>168.25</v>
      </c>
      <c r="I29" s="228">
        <f>SUM(D29/4)*F29+G29</f>
        <v>2</v>
      </c>
      <c r="J29" s="228">
        <f t="shared" si="11"/>
        <v>5.3250000000000002</v>
      </c>
      <c r="K29" s="145"/>
      <c r="L29" s="35">
        <f t="shared" si="12"/>
        <v>0</v>
      </c>
      <c r="M29" s="228">
        <f t="shared" si="13"/>
        <v>0</v>
      </c>
      <c r="N29" s="228">
        <f t="shared" si="14"/>
        <v>0</v>
      </c>
    </row>
    <row r="30" spans="1:14" ht="18.95" customHeight="1" x14ac:dyDescent="0.2">
      <c r="A30" s="311" t="s">
        <v>419</v>
      </c>
      <c r="B30" s="334">
        <v>40</v>
      </c>
      <c r="C30" s="107">
        <v>336.5</v>
      </c>
      <c r="D30" s="107">
        <v>15.53</v>
      </c>
      <c r="E30" s="107">
        <v>10.65</v>
      </c>
      <c r="F30" s="145"/>
      <c r="G30" s="129"/>
      <c r="H30" s="35">
        <f t="shared" ref="H30:H37" si="17">SUM(C30/4)*(F30+G30)</f>
        <v>0</v>
      </c>
      <c r="I30" s="228">
        <f t="shared" si="10"/>
        <v>0</v>
      </c>
      <c r="J30" s="228">
        <f t="shared" ref="J30:J36" si="18">SUM(E30/4)*(F30+G30)</f>
        <v>0</v>
      </c>
      <c r="K30" s="145"/>
      <c r="L30" s="35">
        <f t="shared" ref="L30:L36" si="19">ROUND((C30/4)*K30,2)</f>
        <v>0</v>
      </c>
      <c r="M30" s="228">
        <f t="shared" ref="M30:M36" si="20">ROUND((D30/4)*K30,2)</f>
        <v>0</v>
      </c>
      <c r="N30" s="228">
        <f t="shared" ref="N30:N36" si="21">ROUND((E30/4)*K30,2)</f>
        <v>0</v>
      </c>
    </row>
    <row r="31" spans="1:14" ht="18.95" customHeight="1" x14ac:dyDescent="0.2">
      <c r="A31" s="312" t="s">
        <v>220</v>
      </c>
      <c r="B31" s="340">
        <v>40</v>
      </c>
      <c r="C31" s="107">
        <v>336.5</v>
      </c>
      <c r="D31" s="107">
        <v>15.53</v>
      </c>
      <c r="E31" s="107">
        <v>10.65</v>
      </c>
      <c r="F31" s="145"/>
      <c r="G31" s="129"/>
      <c r="H31" s="35">
        <f t="shared" si="17"/>
        <v>0</v>
      </c>
      <c r="I31" s="228">
        <f t="shared" si="10"/>
        <v>0</v>
      </c>
      <c r="J31" s="228">
        <f t="shared" si="18"/>
        <v>0</v>
      </c>
      <c r="K31" s="145"/>
      <c r="L31" s="35">
        <f t="shared" si="19"/>
        <v>0</v>
      </c>
      <c r="M31" s="228">
        <f t="shared" si="20"/>
        <v>0</v>
      </c>
      <c r="N31" s="228">
        <f t="shared" si="21"/>
        <v>0</v>
      </c>
    </row>
    <row r="32" spans="1:14" ht="18.95" customHeight="1" x14ac:dyDescent="0.2">
      <c r="A32" s="311" t="s">
        <v>287</v>
      </c>
      <c r="B32" s="340">
        <v>39</v>
      </c>
      <c r="C32" s="107">
        <v>336.5</v>
      </c>
      <c r="D32" s="107">
        <v>15.53</v>
      </c>
      <c r="E32" s="107">
        <v>10.65</v>
      </c>
      <c r="F32" s="145"/>
      <c r="G32" s="129"/>
      <c r="H32" s="35">
        <f t="shared" si="17"/>
        <v>0</v>
      </c>
      <c r="I32" s="228">
        <f t="shared" si="10"/>
        <v>0</v>
      </c>
      <c r="J32" s="228">
        <f t="shared" si="18"/>
        <v>0</v>
      </c>
      <c r="K32" s="145"/>
      <c r="L32" s="35">
        <f t="shared" si="19"/>
        <v>0</v>
      </c>
      <c r="M32" s="228">
        <f t="shared" si="20"/>
        <v>0</v>
      </c>
      <c r="N32" s="228">
        <f t="shared" si="21"/>
        <v>0</v>
      </c>
    </row>
    <row r="33" spans="1:14" ht="18.95" customHeight="1" x14ac:dyDescent="0.2">
      <c r="A33" s="313" t="s">
        <v>264</v>
      </c>
      <c r="B33" s="334">
        <v>36</v>
      </c>
      <c r="C33" s="107">
        <v>336.5</v>
      </c>
      <c r="D33" s="107">
        <v>15.53</v>
      </c>
      <c r="E33" s="107">
        <v>10.65</v>
      </c>
      <c r="F33" s="145"/>
      <c r="G33" s="129">
        <v>7</v>
      </c>
      <c r="H33" s="35">
        <f t="shared" si="17"/>
        <v>588.875</v>
      </c>
      <c r="I33" s="228">
        <f t="shared" si="8"/>
        <v>7</v>
      </c>
      <c r="J33" s="228">
        <f t="shared" si="18"/>
        <v>18.637499999999999</v>
      </c>
      <c r="K33" s="145"/>
      <c r="L33" s="35">
        <f t="shared" si="19"/>
        <v>0</v>
      </c>
      <c r="M33" s="228">
        <f t="shared" si="20"/>
        <v>0</v>
      </c>
      <c r="N33" s="230">
        <f t="shared" si="21"/>
        <v>0</v>
      </c>
    </row>
    <row r="34" spans="1:14" ht="18.95" customHeight="1" x14ac:dyDescent="0.2">
      <c r="A34" s="313" t="s">
        <v>265</v>
      </c>
      <c r="B34" s="334">
        <v>24</v>
      </c>
      <c r="C34" s="107">
        <v>336.5</v>
      </c>
      <c r="D34" s="107">
        <v>15.53</v>
      </c>
      <c r="E34" s="107">
        <v>10.65</v>
      </c>
      <c r="F34" s="145"/>
      <c r="G34" s="129"/>
      <c r="H34" s="35">
        <f t="shared" si="17"/>
        <v>0</v>
      </c>
      <c r="I34" s="228">
        <f t="shared" si="8"/>
        <v>0</v>
      </c>
      <c r="J34" s="228">
        <f t="shared" si="18"/>
        <v>0</v>
      </c>
      <c r="K34" s="145"/>
      <c r="L34" s="35">
        <f t="shared" si="19"/>
        <v>0</v>
      </c>
      <c r="M34" s="228">
        <f t="shared" si="20"/>
        <v>0</v>
      </c>
      <c r="N34" s="230">
        <f t="shared" si="21"/>
        <v>0</v>
      </c>
    </row>
    <row r="35" spans="1:14" ht="18.95" customHeight="1" x14ac:dyDescent="0.2">
      <c r="A35" s="313" t="s">
        <v>222</v>
      </c>
      <c r="B35" s="334">
        <v>22</v>
      </c>
      <c r="C35" s="107">
        <v>336.5</v>
      </c>
      <c r="D35" s="107">
        <v>15.53</v>
      </c>
      <c r="E35" s="107">
        <v>10.65</v>
      </c>
      <c r="F35" s="145"/>
      <c r="G35" s="129"/>
      <c r="H35" s="35">
        <f t="shared" si="17"/>
        <v>0</v>
      </c>
      <c r="I35" s="228">
        <f t="shared" si="8"/>
        <v>0</v>
      </c>
      <c r="J35" s="228">
        <f t="shared" si="18"/>
        <v>0</v>
      </c>
      <c r="K35" s="145"/>
      <c r="L35" s="35">
        <f t="shared" si="19"/>
        <v>0</v>
      </c>
      <c r="M35" s="228">
        <f t="shared" si="20"/>
        <v>0</v>
      </c>
      <c r="N35" s="230">
        <f t="shared" si="21"/>
        <v>0</v>
      </c>
    </row>
    <row r="36" spans="1:14" ht="18.95" customHeight="1" thickBot="1" x14ac:dyDescent="0.25">
      <c r="A36" s="231"/>
      <c r="B36" s="232"/>
      <c r="C36" s="233"/>
      <c r="D36" s="275"/>
      <c r="E36" s="275"/>
      <c r="F36" s="235"/>
      <c r="G36" s="232"/>
      <c r="H36" s="234">
        <f t="shared" si="17"/>
        <v>0</v>
      </c>
      <c r="I36" s="234">
        <f>SUM(D36/4)*F36+G36</f>
        <v>0</v>
      </c>
      <c r="J36" s="234">
        <f t="shared" si="18"/>
        <v>0</v>
      </c>
      <c r="K36" s="235"/>
      <c r="L36" s="202">
        <f t="shared" si="19"/>
        <v>0</v>
      </c>
      <c r="M36" s="234">
        <f t="shared" si="20"/>
        <v>0</v>
      </c>
      <c r="N36" s="236">
        <f t="shared" si="21"/>
        <v>0</v>
      </c>
    </row>
    <row r="37" spans="1:14" ht="18.95" customHeight="1" x14ac:dyDescent="0.2">
      <c r="A37" s="101"/>
      <c r="B37" s="9"/>
      <c r="C37" s="9"/>
      <c r="D37" s="9"/>
      <c r="E37" s="35"/>
      <c r="F37" s="35"/>
      <c r="G37" s="35"/>
      <c r="H37" s="35">
        <f t="shared" si="17"/>
        <v>0</v>
      </c>
      <c r="I37" s="102"/>
      <c r="J37" s="102"/>
      <c r="K37" s="35"/>
      <c r="L37" s="9"/>
      <c r="M37" s="102"/>
      <c r="N37" s="102"/>
    </row>
    <row r="38" spans="1:14" ht="18.95" customHeight="1" x14ac:dyDescent="0.2">
      <c r="A38" s="103" t="s">
        <v>35</v>
      </c>
      <c r="B38" s="146">
        <f>SUM(B11:B37)</f>
        <v>848</v>
      </c>
      <c r="C38" s="104"/>
      <c r="D38" s="104"/>
      <c r="E38" s="105"/>
      <c r="F38" s="146">
        <f t="shared" ref="F38:K38" si="22">SUM(F11:F35)</f>
        <v>0</v>
      </c>
      <c r="G38" s="146">
        <f t="shared" si="22"/>
        <v>19</v>
      </c>
      <c r="H38" s="104">
        <f t="shared" si="22"/>
        <v>1495</v>
      </c>
      <c r="I38" s="104">
        <f t="shared" si="22"/>
        <v>19</v>
      </c>
      <c r="J38" s="104">
        <f t="shared" si="22"/>
        <v>48.337499999999999</v>
      </c>
      <c r="K38" s="104">
        <f t="shared" si="22"/>
        <v>0</v>
      </c>
      <c r="L38" s="104">
        <f>SUM(L11:L12)</f>
        <v>0</v>
      </c>
      <c r="M38" s="104">
        <f>SUM(M11:M12)</f>
        <v>0</v>
      </c>
      <c r="N38" s="104">
        <f>SUM(N11:N12)</f>
        <v>0</v>
      </c>
    </row>
  </sheetData>
  <mergeCells count="2">
    <mergeCell ref="H7:J7"/>
    <mergeCell ref="L7:N7"/>
  </mergeCells>
  <phoneticPr fontId="0" type="noConversion"/>
  <pageMargins left="0.70866141732283472" right="0.75" top="0.47244094488188981" bottom="0.11811023622047245" header="0.27559055118110237" footer="0"/>
  <pageSetup scale="63" orientation="landscape" blackAndWhite="1" horizontalDpi="240" verticalDpi="144" r:id="rId1"/>
  <headerFooter alignWithMargins="0">
    <oddFooter xml:space="preserve">&amp;C&amp;"Times New Roman,Normal"&amp;12E N E R O   2008
&amp;"Arial,Normal"&amp;10
</oddFooter>
  </headerFooter>
  <ignoredErrors>
    <ignoredError sqref="H11:J11" evalError="1"/>
  </ignoredError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enableFormatConditionsCalculation="0">
    <tabColor indexed="13"/>
  </sheetPr>
  <dimension ref="A1:AQ38"/>
  <sheetViews>
    <sheetView showGridLines="0" zoomScale="71" zoomScaleNormal="71" workbookViewId="0">
      <pane xSplit="1" ySplit="10" topLeftCell="AJ16" activePane="bottomRight" state="frozen"/>
      <selection activeCell="J38" sqref="J38"/>
      <selection pane="topRight" activeCell="J38" sqref="J38"/>
      <selection pane="bottomLeft" activeCell="J38" sqref="J38"/>
      <selection pane="bottomRight" activeCell="J38" sqref="J38"/>
    </sheetView>
  </sheetViews>
  <sheetFormatPr baseColWidth="10" defaultRowHeight="12" x14ac:dyDescent="0.2"/>
  <cols>
    <col min="1" max="1" width="40.140625" style="88" customWidth="1"/>
    <col min="2" max="9" width="11.7109375" style="106" customWidth="1"/>
    <col min="10" max="14" width="12.85546875" style="106" customWidth="1"/>
    <col min="15" max="15" width="16.140625" style="106" customWidth="1"/>
    <col min="16" max="18" width="11.140625" style="106" customWidth="1"/>
    <col min="19" max="19" width="12.28515625" style="106" customWidth="1"/>
    <col min="20" max="20" width="12.85546875" style="106" customWidth="1"/>
    <col min="21" max="21" width="11.140625" style="106" customWidth="1"/>
    <col min="22" max="22" width="14.7109375" style="106" customWidth="1"/>
    <col min="23" max="24" width="11.140625" style="106" customWidth="1"/>
    <col min="25" max="27" width="11.140625" style="156" customWidth="1"/>
    <col min="28" max="28" width="20.140625" style="192" customWidth="1"/>
    <col min="29" max="29" width="22" style="192" customWidth="1"/>
    <col min="30" max="30" width="19.7109375" style="212" customWidth="1"/>
    <col min="31" max="33" width="11.140625" style="156" customWidth="1"/>
    <col min="34" max="34" width="22.42578125" style="218" customWidth="1"/>
    <col min="35" max="35" width="20.85546875" style="218" customWidth="1"/>
    <col min="36" max="36" width="18.85546875" style="274" customWidth="1"/>
    <col min="37" max="37" width="18.85546875" style="283" customWidth="1"/>
    <col min="38" max="38" width="18.85546875" style="288" customWidth="1"/>
    <col min="39" max="39" width="14.7109375" style="159" customWidth="1"/>
    <col min="40" max="40" width="28.28515625" style="170" customWidth="1"/>
    <col min="41" max="41" width="15.140625" style="106" customWidth="1"/>
    <col min="42" max="42" width="11.42578125" style="88" customWidth="1"/>
    <col min="43" max="43" width="12.28515625" style="88" customWidth="1"/>
    <col min="44" max="44" width="6" style="88" customWidth="1"/>
    <col min="45" max="16384" width="11.42578125" style="88"/>
  </cols>
  <sheetData>
    <row r="1" spans="1:43" x14ac:dyDescent="0.2">
      <c r="A1" s="84"/>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6"/>
      <c r="AQ1" s="87"/>
    </row>
    <row r="2" spans="1:43"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1"/>
      <c r="AQ2" s="83"/>
    </row>
    <row r="3" spans="1:43" x14ac:dyDescent="0.2">
      <c r="A3" s="32" t="str">
        <f>REPT(PRESUPUESTO!A3,1)</f>
        <v>NOMINA DE LA PRIMERA QUINCENA DE ENERO 2014</v>
      </c>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1"/>
      <c r="AQ3" s="83"/>
    </row>
    <row r="4" spans="1:43" x14ac:dyDescent="0.2">
      <c r="A4" s="32" t="s">
        <v>85</v>
      </c>
      <c r="B4" s="1"/>
      <c r="C4" s="1"/>
      <c r="D4" s="205"/>
      <c r="E4" s="1"/>
      <c r="F4" s="1"/>
      <c r="G4" s="1"/>
      <c r="H4" s="1"/>
      <c r="I4" s="1"/>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1"/>
      <c r="AQ4" s="83"/>
    </row>
    <row r="5" spans="1:43" x14ac:dyDescent="0.2">
      <c r="A5" s="32"/>
      <c r="B5" s="89"/>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1"/>
      <c r="AQ5" s="83"/>
    </row>
    <row r="6" spans="1:43" x14ac:dyDescent="0.2">
      <c r="A6" s="32"/>
      <c r="B6" s="89"/>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1"/>
      <c r="AQ6" s="83"/>
    </row>
    <row r="7" spans="1:43" s="91" customFormat="1" ht="12.75" customHeight="1" x14ac:dyDescent="0.2">
      <c r="A7" s="90"/>
      <c r="B7" s="36" t="s">
        <v>88</v>
      </c>
      <c r="C7" s="445" t="s">
        <v>4</v>
      </c>
      <c r="D7" s="446"/>
      <c r="E7" s="446"/>
      <c r="F7" s="449"/>
      <c r="G7" s="445" t="s">
        <v>12</v>
      </c>
      <c r="H7" s="446"/>
      <c r="I7" s="446"/>
      <c r="J7" s="446"/>
      <c r="K7" s="446"/>
      <c r="L7" s="449"/>
      <c r="M7" s="445" t="s">
        <v>34</v>
      </c>
      <c r="N7" s="446"/>
      <c r="O7" s="446"/>
      <c r="P7" s="446"/>
      <c r="Q7" s="446"/>
      <c r="R7" s="449"/>
      <c r="S7" s="453" t="s">
        <v>36</v>
      </c>
      <c r="T7" s="453"/>
      <c r="U7" s="453"/>
      <c r="V7" s="453" t="s">
        <v>37</v>
      </c>
      <c r="W7" s="453"/>
      <c r="X7" s="453"/>
      <c r="Y7" s="453" t="s">
        <v>147</v>
      </c>
      <c r="Z7" s="453"/>
      <c r="AA7" s="445"/>
      <c r="AB7" s="191" t="s">
        <v>171</v>
      </c>
      <c r="AC7" s="281" t="s">
        <v>318</v>
      </c>
      <c r="AD7" s="289" t="s">
        <v>155</v>
      </c>
      <c r="AE7" s="453" t="s">
        <v>145</v>
      </c>
      <c r="AF7" s="453"/>
      <c r="AG7" s="453"/>
      <c r="AH7" s="508" t="s">
        <v>500</v>
      </c>
      <c r="AI7" s="508" t="s">
        <v>501</v>
      </c>
      <c r="AJ7" s="508"/>
      <c r="AK7" s="508"/>
      <c r="AL7" s="508"/>
      <c r="AM7" s="36"/>
      <c r="AN7" s="220"/>
      <c r="AO7" s="40" t="s">
        <v>1</v>
      </c>
      <c r="AP7" s="36" t="s">
        <v>1</v>
      </c>
      <c r="AQ7" s="36" t="s">
        <v>1</v>
      </c>
    </row>
    <row r="8" spans="1:43" s="91" customFormat="1" x14ac:dyDescent="0.2">
      <c r="A8" s="31" t="s">
        <v>2</v>
      </c>
      <c r="B8" s="37" t="s">
        <v>120</v>
      </c>
      <c r="C8" s="37" t="s">
        <v>89</v>
      </c>
      <c r="D8" s="37" t="s">
        <v>112</v>
      </c>
      <c r="E8" s="37" t="s">
        <v>130</v>
      </c>
      <c r="F8" s="37" t="s">
        <v>4</v>
      </c>
      <c r="G8" s="37" t="s">
        <v>89</v>
      </c>
      <c r="H8" s="37" t="s">
        <v>112</v>
      </c>
      <c r="I8" s="37" t="s">
        <v>131</v>
      </c>
      <c r="J8" s="37" t="s">
        <v>1</v>
      </c>
      <c r="K8" s="37" t="s">
        <v>32</v>
      </c>
      <c r="L8" s="2" t="s">
        <v>33</v>
      </c>
      <c r="M8" s="2" t="s">
        <v>90</v>
      </c>
      <c r="N8" s="2" t="s">
        <v>112</v>
      </c>
      <c r="O8" s="2" t="s">
        <v>132</v>
      </c>
      <c r="P8" s="37" t="s">
        <v>1</v>
      </c>
      <c r="Q8" s="37" t="s">
        <v>7</v>
      </c>
      <c r="R8" s="33" t="s">
        <v>8</v>
      </c>
      <c r="S8" s="40" t="s">
        <v>1</v>
      </c>
      <c r="T8" s="2" t="s">
        <v>7</v>
      </c>
      <c r="U8" s="37" t="s">
        <v>8</v>
      </c>
      <c r="V8" s="37" t="s">
        <v>1</v>
      </c>
      <c r="W8" s="37" t="s">
        <v>32</v>
      </c>
      <c r="X8" s="33" t="s">
        <v>33</v>
      </c>
      <c r="Y8" s="37" t="s">
        <v>1</v>
      </c>
      <c r="Z8" s="37" t="s">
        <v>32</v>
      </c>
      <c r="AA8" s="33" t="s">
        <v>33</v>
      </c>
      <c r="AB8" s="37" t="s">
        <v>242</v>
      </c>
      <c r="AC8" s="40" t="s">
        <v>319</v>
      </c>
      <c r="AD8" s="457" t="s">
        <v>472</v>
      </c>
      <c r="AE8" s="37" t="s">
        <v>1</v>
      </c>
      <c r="AF8" s="37" t="s">
        <v>32</v>
      </c>
      <c r="AG8" s="33" t="s">
        <v>33</v>
      </c>
      <c r="AH8" s="509"/>
      <c r="AI8" s="509"/>
      <c r="AJ8" s="509"/>
      <c r="AK8" s="509"/>
      <c r="AL8" s="509"/>
      <c r="AM8" s="33"/>
      <c r="AN8" s="221"/>
      <c r="AO8" s="37" t="s">
        <v>7</v>
      </c>
      <c r="AP8" s="92" t="s">
        <v>8</v>
      </c>
      <c r="AQ8" s="92"/>
    </row>
    <row r="9" spans="1:43" ht="87" customHeight="1" x14ac:dyDescent="0.2">
      <c r="A9" s="93"/>
      <c r="B9" s="96" t="s">
        <v>121</v>
      </c>
      <c r="C9" s="96" t="s">
        <v>88</v>
      </c>
      <c r="D9" s="96" t="s">
        <v>119</v>
      </c>
      <c r="E9" s="96" t="s">
        <v>88</v>
      </c>
      <c r="F9" s="96" t="s">
        <v>55</v>
      </c>
      <c r="G9" s="96" t="s">
        <v>88</v>
      </c>
      <c r="H9" s="96" t="s">
        <v>119</v>
      </c>
      <c r="I9" s="96" t="s">
        <v>88</v>
      </c>
      <c r="J9" s="96" t="s">
        <v>114</v>
      </c>
      <c r="K9" s="94"/>
      <c r="L9" s="95"/>
      <c r="M9" s="95"/>
      <c r="N9" s="135" t="s">
        <v>119</v>
      </c>
      <c r="O9" s="135" t="s">
        <v>88</v>
      </c>
      <c r="P9" s="96" t="s">
        <v>55</v>
      </c>
      <c r="Q9" s="96"/>
      <c r="R9" s="97"/>
      <c r="S9" s="96"/>
      <c r="T9" s="135"/>
      <c r="U9" s="96"/>
      <c r="V9" s="96"/>
      <c r="W9" s="96"/>
      <c r="X9" s="97"/>
      <c r="Y9" s="96"/>
      <c r="Z9" s="96"/>
      <c r="AA9" s="97"/>
      <c r="AB9" s="96"/>
      <c r="AC9" s="96" t="s">
        <v>314</v>
      </c>
      <c r="AD9" s="458"/>
      <c r="AE9" s="96"/>
      <c r="AF9" s="96"/>
      <c r="AG9" s="97"/>
      <c r="AH9" s="510"/>
      <c r="AI9" s="510"/>
      <c r="AJ9" s="510"/>
      <c r="AK9" s="510"/>
      <c r="AL9" s="510"/>
      <c r="AM9" s="97"/>
      <c r="AN9" s="97"/>
      <c r="AO9" s="94"/>
      <c r="AP9" s="98"/>
      <c r="AQ9" s="98"/>
    </row>
    <row r="10" spans="1:43" ht="9.9499999999999993" customHeight="1" x14ac:dyDescent="0.2">
      <c r="A10" s="99"/>
      <c r="B10" s="9"/>
      <c r="C10" s="9"/>
      <c r="D10" s="9"/>
      <c r="E10" s="9"/>
      <c r="F10" s="9"/>
      <c r="G10" s="9"/>
      <c r="H10" s="9"/>
      <c r="I10" s="9"/>
      <c r="J10" s="9"/>
      <c r="K10" s="9"/>
      <c r="L10" s="35"/>
      <c r="M10" s="35"/>
      <c r="N10" s="35"/>
      <c r="O10" s="35"/>
      <c r="P10" s="9"/>
      <c r="Q10" s="9"/>
      <c r="R10" s="34"/>
      <c r="S10" s="9"/>
      <c r="T10" s="35"/>
      <c r="U10" s="9"/>
      <c r="V10" s="9"/>
      <c r="W10" s="9"/>
      <c r="X10" s="34"/>
      <c r="Y10" s="34"/>
      <c r="Z10" s="34"/>
      <c r="AA10" s="34"/>
      <c r="AB10" s="9"/>
      <c r="AC10" s="9"/>
      <c r="AD10" s="38"/>
      <c r="AE10" s="34"/>
      <c r="AF10" s="34"/>
      <c r="AG10" s="34"/>
      <c r="AH10" s="34"/>
      <c r="AI10" s="34"/>
      <c r="AJ10" s="34"/>
      <c r="AK10" s="34"/>
      <c r="AL10" s="34"/>
      <c r="AM10" s="34"/>
      <c r="AN10" s="34"/>
      <c r="AO10" s="9"/>
      <c r="AP10" s="100"/>
      <c r="AQ10" s="100"/>
    </row>
    <row r="11" spans="1:43" ht="18.95" customHeight="1" x14ac:dyDescent="0.2">
      <c r="A11" s="101" t="s">
        <v>217</v>
      </c>
      <c r="B11" s="139">
        <f>'INCIDENCIAS asimilables'!B11</f>
        <v>37</v>
      </c>
      <c r="C11" s="9">
        <f>'INCIDENCIAS asimilables'!C11</f>
        <v>295.14999999999998</v>
      </c>
      <c r="D11" s="9">
        <f>SUM('INCIDENCIAS asimilables'!H11)</f>
        <v>0</v>
      </c>
      <c r="E11" s="9">
        <f>SUM('INCIDENCIAS asimilables'!L11)</f>
        <v>0</v>
      </c>
      <c r="F11" s="9">
        <f t="shared" ref="F11:F35" si="0">SUM(B11*(C11/2))-D11+E11</f>
        <v>5460.2749999999996</v>
      </c>
      <c r="G11" s="9">
        <f>SUM('INCIDENCIAS asimilables'!D11)</f>
        <v>15.53</v>
      </c>
      <c r="H11" s="9">
        <f>SUM('INCIDENCIAS asimilables'!I11)</f>
        <v>0</v>
      </c>
      <c r="I11" s="9">
        <f>SUM('INCIDENCIAS asimilables'!M11)</f>
        <v>0</v>
      </c>
      <c r="J11" s="9">
        <f t="shared" ref="J11:J35" si="1">SUM(B11*(G11/2))-H11+I11</f>
        <v>287.30500000000001</v>
      </c>
      <c r="K11" s="9">
        <f t="shared" ref="K11:K35" si="2">SUM(J11*100%)</f>
        <v>287.30500000000001</v>
      </c>
      <c r="L11" s="35">
        <f t="shared" ref="L11:L35" si="3">SUM(J11*0%)</f>
        <v>0</v>
      </c>
      <c r="M11" s="35">
        <f>SUM('INCIDENCIAS asimilables'!E11)</f>
        <v>9.75</v>
      </c>
      <c r="N11" s="35">
        <f>SUM('INCIDENCIAS asimilables'!J11)</f>
        <v>0</v>
      </c>
      <c r="O11" s="35">
        <f>SUM('INCIDENCIAS asimilables'!N11)</f>
        <v>0</v>
      </c>
      <c r="P11" s="9">
        <f t="shared" ref="P11:P35" si="4">SUM(B11*(M11/2))-N11+O11</f>
        <v>180.375</v>
      </c>
      <c r="Q11" s="9">
        <f t="shared" ref="Q11:Q35" si="5">P11</f>
        <v>180.375</v>
      </c>
      <c r="R11" s="34">
        <f>SUM(P11*0%)</f>
        <v>0</v>
      </c>
      <c r="S11" s="9"/>
      <c r="T11" s="35">
        <f t="shared" ref="T11:T35" si="6">SUM(S11-U11)</f>
        <v>0</v>
      </c>
      <c r="U11" s="9">
        <f>IF(S11&gt;(61.68*30),61.68*30,S11)</f>
        <v>0</v>
      </c>
      <c r="V11" s="147"/>
      <c r="W11" s="9">
        <f t="shared" ref="W11:W35" si="7">SUM(V11-X11)</f>
        <v>0</v>
      </c>
      <c r="X11" s="34">
        <f>IF(V11&gt;(61.38*15),(61.38*15),V11)/2</f>
        <v>0</v>
      </c>
      <c r="Y11" s="107"/>
      <c r="Z11" s="34">
        <f t="shared" ref="Z11:Z35" si="8">SUM(Y11*100%)</f>
        <v>0</v>
      </c>
      <c r="AA11" s="34">
        <f t="shared" ref="AA11:AA35" si="9">SUM(Y11-Z11)</f>
        <v>0</v>
      </c>
      <c r="AB11" s="9">
        <f>F11*4%</f>
        <v>218.411</v>
      </c>
      <c r="AC11" s="9"/>
      <c r="AD11" s="38"/>
      <c r="AE11" s="107">
        <v>0</v>
      </c>
      <c r="AF11" s="34">
        <f t="shared" ref="AF11:AF35" si="10">SUM(AE11*100%)</f>
        <v>0</v>
      </c>
      <c r="AG11" s="34">
        <f t="shared" ref="AG11:AG35" si="11">SUM(AE11-AF11)</f>
        <v>0</v>
      </c>
      <c r="AH11" s="34"/>
      <c r="AI11" s="34"/>
      <c r="AJ11" s="34"/>
      <c r="AK11" s="34"/>
      <c r="AL11" s="34"/>
      <c r="AM11" s="107"/>
      <c r="AN11" s="107"/>
      <c r="AO11" s="9">
        <f>SUM(F11+K11+Q11+T11+W11+Z11+AF11+AC11+AM11+AH11+AI11+AJ11+AN11+AB11+AK11+AL11+AD11)</f>
        <v>6146.366</v>
      </c>
      <c r="AP11" s="102">
        <f t="shared" ref="AP11:AP17" si="12">SUM(L11+R11+U11+X11+AA11+AG11)</f>
        <v>0</v>
      </c>
      <c r="AQ11" s="102">
        <f t="shared" ref="AQ11:AQ35" si="13">SUM(AO11:AP11)</f>
        <v>6146.366</v>
      </c>
    </row>
    <row r="12" spans="1:43" ht="18.95" customHeight="1" x14ac:dyDescent="0.2">
      <c r="A12" s="101" t="s">
        <v>218</v>
      </c>
      <c r="B12" s="139">
        <f>'INCIDENCIAS asimilables'!B12</f>
        <v>37</v>
      </c>
      <c r="C12" s="9">
        <f>'INCIDENCIAS asimilables'!C12</f>
        <v>295.14999999999998</v>
      </c>
      <c r="D12" s="9">
        <f>SUM('INCIDENCIAS asimilables'!H12)</f>
        <v>221.36249999999998</v>
      </c>
      <c r="E12" s="9">
        <f>SUM('INCIDENCIAS asimilables'!L12)</f>
        <v>0</v>
      </c>
      <c r="F12" s="9">
        <f t="shared" si="0"/>
        <v>5238.9124999999995</v>
      </c>
      <c r="G12" s="9">
        <f>SUM('INCIDENCIAS asimilables'!D12)</f>
        <v>15.53</v>
      </c>
      <c r="H12" s="9">
        <f>SUM('INCIDENCIAS asimilables'!I12)</f>
        <v>3</v>
      </c>
      <c r="I12" s="9">
        <f>SUM('INCIDENCIAS asimilables'!M12)</f>
        <v>0</v>
      </c>
      <c r="J12" s="9">
        <f t="shared" si="1"/>
        <v>284.30500000000001</v>
      </c>
      <c r="K12" s="9">
        <f t="shared" si="2"/>
        <v>284.30500000000001</v>
      </c>
      <c r="L12" s="35">
        <f t="shared" si="3"/>
        <v>0</v>
      </c>
      <c r="M12" s="35">
        <f>SUM('INCIDENCIAS asimilables'!E12)</f>
        <v>9.75</v>
      </c>
      <c r="N12" s="35">
        <f>SUM('INCIDENCIAS asimilables'!J12)</f>
        <v>7.3125</v>
      </c>
      <c r="O12" s="35">
        <f>SUM('INCIDENCIAS asimilables'!N12)</f>
        <v>0</v>
      </c>
      <c r="P12" s="9">
        <f t="shared" si="4"/>
        <v>173.0625</v>
      </c>
      <c r="Q12" s="9">
        <f t="shared" si="5"/>
        <v>173.0625</v>
      </c>
      <c r="R12" s="34">
        <f t="shared" ref="R12:R32" si="14">SUM(P12*0%)</f>
        <v>0</v>
      </c>
      <c r="S12" s="9"/>
      <c r="T12" s="35">
        <f t="shared" si="6"/>
        <v>0</v>
      </c>
      <c r="U12" s="9">
        <f t="shared" ref="U12:U35" si="15">IF(S12&gt;(61.68*30),61.68*30,S12)</f>
        <v>0</v>
      </c>
      <c r="V12" s="147"/>
      <c r="W12" s="9">
        <f t="shared" si="7"/>
        <v>0</v>
      </c>
      <c r="X12" s="34">
        <f t="shared" ref="X12:X35" si="16">IF(V12&gt;(61.38*15),(61.38*15),V12)/2</f>
        <v>0</v>
      </c>
      <c r="Y12" s="107"/>
      <c r="Z12" s="34">
        <f t="shared" si="8"/>
        <v>0</v>
      </c>
      <c r="AA12" s="34">
        <f t="shared" si="9"/>
        <v>0</v>
      </c>
      <c r="AB12" s="9">
        <f>F12*8%</f>
        <v>419.11299999999994</v>
      </c>
      <c r="AC12" s="9"/>
      <c r="AD12" s="38"/>
      <c r="AE12" s="107">
        <v>0</v>
      </c>
      <c r="AF12" s="34">
        <f t="shared" si="10"/>
        <v>0</v>
      </c>
      <c r="AG12" s="34">
        <f t="shared" si="11"/>
        <v>0</v>
      </c>
      <c r="AH12" s="34"/>
      <c r="AI12" s="34"/>
      <c r="AJ12" s="34"/>
      <c r="AK12" s="34"/>
      <c r="AL12" s="34"/>
      <c r="AM12" s="107"/>
      <c r="AN12" s="107"/>
      <c r="AO12" s="9">
        <f t="shared" ref="AO12:AO35" si="17">SUM(F12+K12+Q12+T12+W12+Z12+AF12+AC12+AM12+AH12+AI12+AJ12+AN12+AB12+AK12+AL12+AD12)</f>
        <v>6115.393</v>
      </c>
      <c r="AP12" s="102">
        <f t="shared" si="12"/>
        <v>0</v>
      </c>
      <c r="AQ12" s="102">
        <f t="shared" si="13"/>
        <v>6115.393</v>
      </c>
    </row>
    <row r="13" spans="1:43" ht="18.95" customHeight="1" x14ac:dyDescent="0.2">
      <c r="A13" s="101" t="s">
        <v>221</v>
      </c>
      <c r="B13" s="139">
        <f>'INCIDENCIAS asimilables'!B13</f>
        <v>40</v>
      </c>
      <c r="C13" s="9">
        <f>'INCIDENCIAS asimilables'!C13</f>
        <v>295.14999999999998</v>
      </c>
      <c r="D13" s="9">
        <f>SUM('INCIDENCIAS asimilables'!H13)</f>
        <v>73.787499999999994</v>
      </c>
      <c r="E13" s="9">
        <f>SUM('INCIDENCIAS asimilables'!L13)</f>
        <v>0</v>
      </c>
      <c r="F13" s="9">
        <f t="shared" si="0"/>
        <v>5829.2124999999996</v>
      </c>
      <c r="G13" s="9">
        <f>SUM('INCIDENCIAS asimilables'!D13)</f>
        <v>15.53</v>
      </c>
      <c r="H13" s="9">
        <f>SUM('INCIDENCIAS asimilables'!I13)</f>
        <v>1</v>
      </c>
      <c r="I13" s="9">
        <f>SUM('INCIDENCIAS asimilables'!M13)</f>
        <v>0</v>
      </c>
      <c r="J13" s="9">
        <f t="shared" si="1"/>
        <v>309.59999999999997</v>
      </c>
      <c r="K13" s="9">
        <f t="shared" si="2"/>
        <v>309.59999999999997</v>
      </c>
      <c r="L13" s="35">
        <f t="shared" si="3"/>
        <v>0</v>
      </c>
      <c r="M13" s="35">
        <f>SUM('INCIDENCIAS asimilables'!E13)</f>
        <v>9.75</v>
      </c>
      <c r="N13" s="35">
        <f>SUM('INCIDENCIAS asimilables'!J13)</f>
        <v>2.4375</v>
      </c>
      <c r="O13" s="35">
        <f>SUM('INCIDENCIAS asimilables'!N13)</f>
        <v>0</v>
      </c>
      <c r="P13" s="9">
        <f t="shared" si="4"/>
        <v>192.5625</v>
      </c>
      <c r="Q13" s="9">
        <f t="shared" si="5"/>
        <v>192.5625</v>
      </c>
      <c r="R13" s="34">
        <f t="shared" si="14"/>
        <v>0</v>
      </c>
      <c r="S13" s="9"/>
      <c r="T13" s="35">
        <f t="shared" si="6"/>
        <v>0</v>
      </c>
      <c r="U13" s="9">
        <f t="shared" si="15"/>
        <v>0</v>
      </c>
      <c r="V13" s="147"/>
      <c r="W13" s="9">
        <f t="shared" si="7"/>
        <v>0</v>
      </c>
      <c r="X13" s="34">
        <f t="shared" si="16"/>
        <v>0</v>
      </c>
      <c r="Y13" s="107"/>
      <c r="Z13" s="34">
        <f t="shared" si="8"/>
        <v>0</v>
      </c>
      <c r="AA13" s="34">
        <f t="shared" si="9"/>
        <v>0</v>
      </c>
      <c r="AB13" s="9"/>
      <c r="AC13" s="9"/>
      <c r="AD13" s="38"/>
      <c r="AE13" s="107">
        <v>0</v>
      </c>
      <c r="AF13" s="34">
        <f t="shared" si="10"/>
        <v>0</v>
      </c>
      <c r="AG13" s="34">
        <f t="shared" si="11"/>
        <v>0</v>
      </c>
      <c r="AH13" s="34"/>
      <c r="AI13" s="34"/>
      <c r="AJ13" s="34"/>
      <c r="AK13" s="34"/>
      <c r="AL13" s="34"/>
      <c r="AM13" s="107"/>
      <c r="AN13" s="107"/>
      <c r="AO13" s="9">
        <f t="shared" si="17"/>
        <v>6331.375</v>
      </c>
      <c r="AP13" s="102">
        <f t="shared" si="12"/>
        <v>0</v>
      </c>
      <c r="AQ13" s="102">
        <f t="shared" si="13"/>
        <v>6331.375</v>
      </c>
    </row>
    <row r="14" spans="1:43" ht="18.95" customHeight="1" x14ac:dyDescent="0.2">
      <c r="A14" s="101" t="str">
        <f>'INCIDENCIAS asimilables'!A14</f>
        <v>REYES ARELLANO MARIA GLORIA</v>
      </c>
      <c r="B14" s="139">
        <f>'INCIDENCIAS asimilables'!B14</f>
        <v>21</v>
      </c>
      <c r="C14" s="9">
        <f>'INCIDENCIAS asimilables'!C14</f>
        <v>295.14999999999998</v>
      </c>
      <c r="D14" s="9">
        <f>SUM('INCIDENCIAS asimilables'!H14)</f>
        <v>73.787499999999994</v>
      </c>
      <c r="E14" s="9">
        <f>SUM('INCIDENCIAS asimilables'!L14)</f>
        <v>0</v>
      </c>
      <c r="F14" s="9">
        <f t="shared" si="0"/>
        <v>3025.2874999999999</v>
      </c>
      <c r="G14" s="9">
        <f>SUM('INCIDENCIAS asimilables'!D14)</f>
        <v>15.53</v>
      </c>
      <c r="H14" s="9">
        <f>SUM('INCIDENCIAS asimilables'!I14)</f>
        <v>1</v>
      </c>
      <c r="I14" s="9">
        <f>SUM('INCIDENCIAS asimilables'!M14)</f>
        <v>0</v>
      </c>
      <c r="J14" s="9">
        <f t="shared" si="1"/>
        <v>162.065</v>
      </c>
      <c r="K14" s="9">
        <f t="shared" si="2"/>
        <v>162.065</v>
      </c>
      <c r="L14" s="35">
        <f t="shared" si="3"/>
        <v>0</v>
      </c>
      <c r="M14" s="35">
        <f>SUM('INCIDENCIAS asimilables'!E14)</f>
        <v>9.75</v>
      </c>
      <c r="N14" s="35">
        <f>SUM('INCIDENCIAS asimilables'!J14)</f>
        <v>2.4375</v>
      </c>
      <c r="O14" s="35">
        <f>SUM('INCIDENCIAS asimilables'!N14)</f>
        <v>0</v>
      </c>
      <c r="P14" s="9">
        <f t="shared" si="4"/>
        <v>99.9375</v>
      </c>
      <c r="Q14" s="9">
        <f t="shared" si="5"/>
        <v>99.9375</v>
      </c>
      <c r="R14" s="34">
        <f t="shared" si="14"/>
        <v>0</v>
      </c>
      <c r="S14" s="9"/>
      <c r="T14" s="35">
        <f t="shared" si="6"/>
        <v>0</v>
      </c>
      <c r="U14" s="9">
        <f t="shared" si="15"/>
        <v>0</v>
      </c>
      <c r="V14" s="147"/>
      <c r="W14" s="9">
        <f t="shared" si="7"/>
        <v>0</v>
      </c>
      <c r="X14" s="34">
        <f t="shared" si="16"/>
        <v>0</v>
      </c>
      <c r="Y14" s="107"/>
      <c r="Z14" s="34">
        <f t="shared" si="8"/>
        <v>0</v>
      </c>
      <c r="AA14" s="34">
        <f t="shared" si="9"/>
        <v>0</v>
      </c>
      <c r="AB14" s="9"/>
      <c r="AC14" s="9"/>
      <c r="AD14" s="38"/>
      <c r="AE14" s="107">
        <v>0</v>
      </c>
      <c r="AF14" s="34">
        <f t="shared" si="10"/>
        <v>0</v>
      </c>
      <c r="AG14" s="34">
        <f t="shared" si="11"/>
        <v>0</v>
      </c>
      <c r="AH14" s="34"/>
      <c r="AI14" s="34"/>
      <c r="AJ14" s="34"/>
      <c r="AK14" s="34"/>
      <c r="AL14" s="34"/>
      <c r="AM14" s="107"/>
      <c r="AN14" s="107"/>
      <c r="AO14" s="9">
        <f t="shared" si="17"/>
        <v>3287.29</v>
      </c>
      <c r="AP14" s="102">
        <f t="shared" si="12"/>
        <v>0</v>
      </c>
      <c r="AQ14" s="102">
        <f t="shared" si="13"/>
        <v>3287.29</v>
      </c>
    </row>
    <row r="15" spans="1:43" ht="18.95" customHeight="1" x14ac:dyDescent="0.2">
      <c r="A15" s="101" t="str">
        <f>'INCIDENCIAS asimilables'!A15</f>
        <v>MUNGUIA FLORES MIGUEL ANGEL</v>
      </c>
      <c r="B15" s="139">
        <f>'INCIDENCIAS asimilables'!B15</f>
        <v>39</v>
      </c>
      <c r="C15" s="9">
        <f>'INCIDENCIAS asimilables'!C15</f>
        <v>295.14999999999998</v>
      </c>
      <c r="D15" s="9">
        <f>SUM('INCIDENCIAS asimilables'!H15)</f>
        <v>0</v>
      </c>
      <c r="E15" s="9">
        <f>SUM('INCIDENCIAS asimilables'!L15)</f>
        <v>0</v>
      </c>
      <c r="F15" s="9">
        <f t="shared" si="0"/>
        <v>5755.4249999999993</v>
      </c>
      <c r="G15" s="9">
        <f>SUM('INCIDENCIAS asimilables'!D15)</f>
        <v>15.53</v>
      </c>
      <c r="H15" s="9">
        <f>SUM('INCIDENCIAS asimilables'!I15)</f>
        <v>0</v>
      </c>
      <c r="I15" s="9">
        <f>SUM('INCIDENCIAS asimilables'!M15)</f>
        <v>0</v>
      </c>
      <c r="J15" s="9">
        <f t="shared" si="1"/>
        <v>302.83499999999998</v>
      </c>
      <c r="K15" s="9">
        <f t="shared" si="2"/>
        <v>302.83499999999998</v>
      </c>
      <c r="L15" s="35">
        <f t="shared" si="3"/>
        <v>0</v>
      </c>
      <c r="M15" s="35">
        <f>SUM('INCIDENCIAS asimilables'!E15)</f>
        <v>9.75</v>
      </c>
      <c r="N15" s="35">
        <f>SUM('INCIDENCIAS asimilables'!J15)</f>
        <v>0</v>
      </c>
      <c r="O15" s="35">
        <f>SUM('INCIDENCIAS asimilables'!N15)</f>
        <v>0</v>
      </c>
      <c r="P15" s="9">
        <f t="shared" si="4"/>
        <v>190.125</v>
      </c>
      <c r="Q15" s="9">
        <f t="shared" si="5"/>
        <v>190.125</v>
      </c>
      <c r="R15" s="34">
        <f t="shared" si="14"/>
        <v>0</v>
      </c>
      <c r="S15" s="9"/>
      <c r="T15" s="35">
        <f t="shared" si="6"/>
        <v>0</v>
      </c>
      <c r="U15" s="9">
        <f t="shared" si="15"/>
        <v>0</v>
      </c>
      <c r="V15" s="147"/>
      <c r="W15" s="9">
        <f t="shared" si="7"/>
        <v>0</v>
      </c>
      <c r="X15" s="34">
        <f t="shared" si="16"/>
        <v>0</v>
      </c>
      <c r="Y15" s="107"/>
      <c r="Z15" s="34">
        <f t="shared" si="8"/>
        <v>0</v>
      </c>
      <c r="AA15" s="34">
        <f t="shared" si="9"/>
        <v>0</v>
      </c>
      <c r="AB15" s="9"/>
      <c r="AC15" s="9"/>
      <c r="AD15" s="38"/>
      <c r="AE15" s="107">
        <v>0</v>
      </c>
      <c r="AF15" s="34">
        <f t="shared" si="10"/>
        <v>0</v>
      </c>
      <c r="AG15" s="34">
        <f t="shared" si="11"/>
        <v>0</v>
      </c>
      <c r="AH15" s="34"/>
      <c r="AI15" s="34"/>
      <c r="AJ15" s="34"/>
      <c r="AK15" s="34"/>
      <c r="AL15" s="34"/>
      <c r="AM15" s="107"/>
      <c r="AN15" s="107"/>
      <c r="AO15" s="9">
        <f t="shared" si="17"/>
        <v>6248.3849999999993</v>
      </c>
      <c r="AP15" s="102">
        <f t="shared" si="12"/>
        <v>0</v>
      </c>
      <c r="AQ15" s="102">
        <f t="shared" si="13"/>
        <v>6248.3849999999993</v>
      </c>
    </row>
    <row r="16" spans="1:43" ht="18.95" customHeight="1" x14ac:dyDescent="0.2">
      <c r="A16" s="101" t="str">
        <f>'INCIDENCIAS asimilables'!A16</f>
        <v>ARELLANO SANTIAGO ARMIDA</v>
      </c>
      <c r="B16" s="139">
        <f>'INCIDENCIAS asimilables'!B16</f>
        <v>40</v>
      </c>
      <c r="C16" s="9">
        <f>'INCIDENCIAS asimilables'!C16</f>
        <v>295.14999999999998</v>
      </c>
      <c r="D16" s="9">
        <f>SUM('INCIDENCIAS asimilables'!H16)</f>
        <v>0</v>
      </c>
      <c r="E16" s="9">
        <f>SUM('INCIDENCIAS asimilables'!L16)</f>
        <v>0</v>
      </c>
      <c r="F16" s="9">
        <f t="shared" si="0"/>
        <v>5903</v>
      </c>
      <c r="G16" s="9">
        <f>SUM('INCIDENCIAS asimilables'!D16)</f>
        <v>15.53</v>
      </c>
      <c r="H16" s="9">
        <f>SUM('INCIDENCIAS asimilables'!I16)</f>
        <v>0</v>
      </c>
      <c r="I16" s="9">
        <f>SUM('INCIDENCIAS asimilables'!M16)</f>
        <v>0</v>
      </c>
      <c r="J16" s="9">
        <f t="shared" si="1"/>
        <v>310.59999999999997</v>
      </c>
      <c r="K16" s="9">
        <f t="shared" si="2"/>
        <v>310.59999999999997</v>
      </c>
      <c r="L16" s="35">
        <f t="shared" si="3"/>
        <v>0</v>
      </c>
      <c r="M16" s="35">
        <f>SUM('INCIDENCIAS asimilables'!E16)</f>
        <v>9.75</v>
      </c>
      <c r="N16" s="35">
        <f>SUM('INCIDENCIAS asimilables'!J16)</f>
        <v>0</v>
      </c>
      <c r="O16" s="35">
        <f>SUM('INCIDENCIAS asimilables'!N16)</f>
        <v>0</v>
      </c>
      <c r="P16" s="9">
        <f t="shared" si="4"/>
        <v>195</v>
      </c>
      <c r="Q16" s="9">
        <f t="shared" si="5"/>
        <v>195</v>
      </c>
      <c r="R16" s="34">
        <f t="shared" si="14"/>
        <v>0</v>
      </c>
      <c r="S16" s="9"/>
      <c r="T16" s="35">
        <f t="shared" si="6"/>
        <v>0</v>
      </c>
      <c r="U16" s="9">
        <f t="shared" si="15"/>
        <v>0</v>
      </c>
      <c r="V16" s="147"/>
      <c r="W16" s="9">
        <f t="shared" si="7"/>
        <v>0</v>
      </c>
      <c r="X16" s="34">
        <f t="shared" si="16"/>
        <v>0</v>
      </c>
      <c r="Y16" s="107"/>
      <c r="Z16" s="34">
        <f t="shared" si="8"/>
        <v>0</v>
      </c>
      <c r="AA16" s="34">
        <f t="shared" si="9"/>
        <v>0</v>
      </c>
      <c r="AB16" s="9"/>
      <c r="AC16" s="9"/>
      <c r="AD16" s="38"/>
      <c r="AE16" s="107">
        <v>0</v>
      </c>
      <c r="AF16" s="34">
        <f t="shared" si="10"/>
        <v>0</v>
      </c>
      <c r="AG16" s="34">
        <f t="shared" si="11"/>
        <v>0</v>
      </c>
      <c r="AH16" s="34"/>
      <c r="AI16" s="34"/>
      <c r="AJ16" s="34"/>
      <c r="AK16" s="34"/>
      <c r="AL16" s="34"/>
      <c r="AM16" s="107"/>
      <c r="AN16" s="107"/>
      <c r="AO16" s="9">
        <f t="shared" si="17"/>
        <v>6408.6</v>
      </c>
      <c r="AP16" s="102">
        <f t="shared" si="12"/>
        <v>0</v>
      </c>
      <c r="AQ16" s="102">
        <f t="shared" si="13"/>
        <v>6408.6</v>
      </c>
    </row>
    <row r="17" spans="1:43" ht="18.95" customHeight="1" x14ac:dyDescent="0.2">
      <c r="A17" s="101" t="str">
        <f>'INCIDENCIAS asimilables'!A17</f>
        <v>VÁZQUEZ  RUIZ KARLA MARISOL</v>
      </c>
      <c r="B17" s="139">
        <f>'INCIDENCIAS asimilables'!B17</f>
        <v>40</v>
      </c>
      <c r="C17" s="9">
        <f>'INCIDENCIAS asimilables'!C17</f>
        <v>295.14999999999998</v>
      </c>
      <c r="D17" s="9">
        <f>SUM('INCIDENCIAS asimilables'!H17)</f>
        <v>0</v>
      </c>
      <c r="E17" s="9">
        <f>SUM('INCIDENCIAS asimilables'!L17)</f>
        <v>0</v>
      </c>
      <c r="F17" s="9">
        <f t="shared" si="0"/>
        <v>5903</v>
      </c>
      <c r="G17" s="9">
        <f>SUM('INCIDENCIAS asimilables'!D17)</f>
        <v>15.53</v>
      </c>
      <c r="H17" s="9">
        <f>SUM('INCIDENCIAS asimilables'!I17)</f>
        <v>0</v>
      </c>
      <c r="I17" s="9">
        <f>SUM('INCIDENCIAS asimilables'!M17)</f>
        <v>0</v>
      </c>
      <c r="J17" s="9">
        <f t="shared" si="1"/>
        <v>310.59999999999997</v>
      </c>
      <c r="K17" s="9">
        <f t="shared" si="2"/>
        <v>310.59999999999997</v>
      </c>
      <c r="L17" s="35">
        <f t="shared" si="3"/>
        <v>0</v>
      </c>
      <c r="M17" s="35">
        <f>SUM('INCIDENCIAS asimilables'!E17)</f>
        <v>9.75</v>
      </c>
      <c r="N17" s="35">
        <f>SUM('INCIDENCIAS asimilables'!J17)</f>
        <v>0</v>
      </c>
      <c r="O17" s="35">
        <f>SUM('INCIDENCIAS asimilables'!N17)</f>
        <v>0</v>
      </c>
      <c r="P17" s="9">
        <f t="shared" si="4"/>
        <v>195</v>
      </c>
      <c r="Q17" s="9">
        <f t="shared" si="5"/>
        <v>195</v>
      </c>
      <c r="R17" s="34">
        <f t="shared" si="14"/>
        <v>0</v>
      </c>
      <c r="S17" s="9"/>
      <c r="T17" s="35">
        <f t="shared" si="6"/>
        <v>0</v>
      </c>
      <c r="U17" s="9">
        <f t="shared" si="15"/>
        <v>0</v>
      </c>
      <c r="V17" s="147"/>
      <c r="W17" s="9">
        <f t="shared" si="7"/>
        <v>0</v>
      </c>
      <c r="X17" s="34">
        <f t="shared" si="16"/>
        <v>0</v>
      </c>
      <c r="Y17" s="107"/>
      <c r="Z17" s="34">
        <f t="shared" si="8"/>
        <v>0</v>
      </c>
      <c r="AA17" s="34">
        <f t="shared" si="9"/>
        <v>0</v>
      </c>
      <c r="AB17" s="9"/>
      <c r="AC17" s="9">
        <f>SUM(B17*588)/40/2</f>
        <v>294</v>
      </c>
      <c r="AD17" s="38"/>
      <c r="AE17" s="107">
        <v>0</v>
      </c>
      <c r="AF17" s="34">
        <f t="shared" si="10"/>
        <v>0</v>
      </c>
      <c r="AG17" s="34">
        <f t="shared" si="11"/>
        <v>0</v>
      </c>
      <c r="AH17" s="34"/>
      <c r="AI17" s="34"/>
      <c r="AJ17" s="34"/>
      <c r="AK17" s="34"/>
      <c r="AL17" s="34"/>
      <c r="AM17" s="107"/>
      <c r="AN17" s="107"/>
      <c r="AO17" s="9">
        <f t="shared" si="17"/>
        <v>6702.6</v>
      </c>
      <c r="AP17" s="102">
        <f t="shared" si="12"/>
        <v>0</v>
      </c>
      <c r="AQ17" s="102">
        <f t="shared" si="13"/>
        <v>6702.6</v>
      </c>
    </row>
    <row r="18" spans="1:43" ht="18.95" customHeight="1" x14ac:dyDescent="0.2">
      <c r="A18" s="101">
        <f>'INCIDENCIAS asimilables'!A18</f>
        <v>0</v>
      </c>
      <c r="B18" s="139">
        <f>'INCIDENCIAS asimilables'!B18</f>
        <v>0</v>
      </c>
      <c r="C18" s="9">
        <f>'INCIDENCIAS asimilables'!C18</f>
        <v>295.14999999999998</v>
      </c>
      <c r="D18" s="9">
        <f>SUM('INCIDENCIAS asimilables'!H18)</f>
        <v>0</v>
      </c>
      <c r="E18" s="9">
        <f>SUM('INCIDENCIAS asimilables'!L18)</f>
        <v>0</v>
      </c>
      <c r="F18" s="9">
        <f t="shared" si="0"/>
        <v>0</v>
      </c>
      <c r="G18" s="9">
        <f>SUM('INCIDENCIAS asimilables'!D18)</f>
        <v>15.53</v>
      </c>
      <c r="H18" s="9">
        <f>SUM('INCIDENCIAS asimilables'!I18)</f>
        <v>0</v>
      </c>
      <c r="I18" s="9">
        <f>SUM('INCIDENCIAS asimilables'!M18)</f>
        <v>0</v>
      </c>
      <c r="J18" s="9">
        <f t="shared" si="1"/>
        <v>0</v>
      </c>
      <c r="K18" s="9">
        <f t="shared" si="2"/>
        <v>0</v>
      </c>
      <c r="L18" s="35">
        <f t="shared" si="3"/>
        <v>0</v>
      </c>
      <c r="M18" s="35">
        <f>SUM('INCIDENCIAS asimilables'!E18)</f>
        <v>9.75</v>
      </c>
      <c r="N18" s="35">
        <f>SUM('INCIDENCIAS asimilables'!J18)</f>
        <v>0</v>
      </c>
      <c r="O18" s="35">
        <f>SUM('INCIDENCIAS asimilables'!N18)</f>
        <v>0</v>
      </c>
      <c r="P18" s="9">
        <f>SUM(B18*(M18/2))-N18+O18</f>
        <v>0</v>
      </c>
      <c r="Q18" s="9">
        <f t="shared" si="5"/>
        <v>0</v>
      </c>
      <c r="R18" s="34">
        <f t="shared" si="14"/>
        <v>0</v>
      </c>
      <c r="S18" s="9"/>
      <c r="T18" s="35">
        <f t="shared" si="6"/>
        <v>0</v>
      </c>
      <c r="U18" s="9">
        <f t="shared" si="15"/>
        <v>0</v>
      </c>
      <c r="V18" s="147"/>
      <c r="W18" s="9">
        <f t="shared" si="7"/>
        <v>0</v>
      </c>
      <c r="X18" s="34">
        <f t="shared" si="16"/>
        <v>0</v>
      </c>
      <c r="Y18" s="107"/>
      <c r="Z18" s="34">
        <f t="shared" si="8"/>
        <v>0</v>
      </c>
      <c r="AA18" s="34">
        <f t="shared" si="9"/>
        <v>0</v>
      </c>
      <c r="AB18" s="9"/>
      <c r="AC18" s="9"/>
      <c r="AD18" s="38"/>
      <c r="AE18" s="107">
        <v>0</v>
      </c>
      <c r="AF18" s="34">
        <f t="shared" si="10"/>
        <v>0</v>
      </c>
      <c r="AG18" s="34">
        <f t="shared" si="11"/>
        <v>0</v>
      </c>
      <c r="AH18" s="34"/>
      <c r="AI18" s="34"/>
      <c r="AJ18" s="34"/>
      <c r="AK18" s="34"/>
      <c r="AL18" s="34"/>
      <c r="AM18" s="107"/>
      <c r="AN18" s="107"/>
      <c r="AO18" s="9">
        <f t="shared" si="17"/>
        <v>0</v>
      </c>
      <c r="AP18" s="102">
        <f t="shared" ref="AP18:AP35" si="18">SUM(L18+R18+U18+X18+AA18+AG18)</f>
        <v>0</v>
      </c>
      <c r="AQ18" s="102">
        <f t="shared" si="13"/>
        <v>0</v>
      </c>
    </row>
    <row r="19" spans="1:43" ht="18.95" customHeight="1" x14ac:dyDescent="0.2">
      <c r="A19" s="101" t="str">
        <f>'INCIDENCIAS asimilables'!A19</f>
        <v>GARCIA MAGAÑA RAUL</v>
      </c>
      <c r="B19" s="139">
        <f>'INCIDENCIAS asimilables'!B19</f>
        <v>35</v>
      </c>
      <c r="C19" s="9">
        <f>'INCIDENCIAS asimilables'!C19</f>
        <v>295.14999999999998</v>
      </c>
      <c r="D19" s="9">
        <f>SUM('INCIDENCIAS asimilables'!H19)</f>
        <v>0</v>
      </c>
      <c r="E19" s="9">
        <f>SUM('INCIDENCIAS asimilables'!L19)</f>
        <v>0</v>
      </c>
      <c r="F19" s="9">
        <f>SUM(B19*(C19/2))-D19+E19</f>
        <v>5165.125</v>
      </c>
      <c r="G19" s="9">
        <f>SUM('INCIDENCIAS asimilables'!D19)</f>
        <v>15.53</v>
      </c>
      <c r="H19" s="9">
        <f>SUM('INCIDENCIAS asimilables'!I19)</f>
        <v>0</v>
      </c>
      <c r="I19" s="9">
        <f>SUM('INCIDENCIAS asimilables'!M19)</f>
        <v>0</v>
      </c>
      <c r="J19" s="9">
        <f t="shared" si="1"/>
        <v>271.77499999999998</v>
      </c>
      <c r="K19" s="9">
        <f t="shared" si="2"/>
        <v>271.77499999999998</v>
      </c>
      <c r="L19" s="35">
        <f t="shared" si="3"/>
        <v>0</v>
      </c>
      <c r="M19" s="35">
        <f>SUM('INCIDENCIAS asimilables'!E19)</f>
        <v>9.75</v>
      </c>
      <c r="N19" s="35">
        <f>SUM('INCIDENCIAS asimilables'!J19)</f>
        <v>0</v>
      </c>
      <c r="O19" s="35">
        <f>SUM('INCIDENCIAS asimilables'!N19)</f>
        <v>0</v>
      </c>
      <c r="P19" s="9">
        <f>SUM(B19*(M19/2))-N19+O19</f>
        <v>170.625</v>
      </c>
      <c r="Q19" s="9">
        <f t="shared" si="5"/>
        <v>170.625</v>
      </c>
      <c r="R19" s="34">
        <f t="shared" si="14"/>
        <v>0</v>
      </c>
      <c r="S19" s="9"/>
      <c r="T19" s="35">
        <f t="shared" si="6"/>
        <v>0</v>
      </c>
      <c r="U19" s="9">
        <f t="shared" si="15"/>
        <v>0</v>
      </c>
      <c r="V19" s="147"/>
      <c r="W19" s="9">
        <f t="shared" si="7"/>
        <v>0</v>
      </c>
      <c r="X19" s="34">
        <f t="shared" si="16"/>
        <v>0</v>
      </c>
      <c r="Y19" s="107"/>
      <c r="Z19" s="34">
        <f t="shared" si="8"/>
        <v>0</v>
      </c>
      <c r="AA19" s="34">
        <f t="shared" si="9"/>
        <v>0</v>
      </c>
      <c r="AB19" s="9"/>
      <c r="AC19" s="9"/>
      <c r="AD19" s="38"/>
      <c r="AE19" s="107">
        <v>0</v>
      </c>
      <c r="AF19" s="34">
        <f t="shared" si="10"/>
        <v>0</v>
      </c>
      <c r="AG19" s="34">
        <f t="shared" si="11"/>
        <v>0</v>
      </c>
      <c r="AH19" s="34"/>
      <c r="AI19" s="34"/>
      <c r="AJ19" s="34"/>
      <c r="AK19" s="34"/>
      <c r="AL19" s="34"/>
      <c r="AM19" s="107"/>
      <c r="AN19" s="107"/>
      <c r="AO19" s="9">
        <f t="shared" si="17"/>
        <v>5607.5249999999996</v>
      </c>
      <c r="AP19" s="102">
        <f t="shared" si="18"/>
        <v>0</v>
      </c>
      <c r="AQ19" s="102">
        <f t="shared" si="13"/>
        <v>5607.5249999999996</v>
      </c>
    </row>
    <row r="20" spans="1:43" ht="18.95" customHeight="1" x14ac:dyDescent="0.2">
      <c r="A20" s="101" t="str">
        <f>'INCIDENCIAS asimilables'!A20</f>
        <v>RODRIGUEZ MENDOZA RAMIRO</v>
      </c>
      <c r="B20" s="139">
        <f>'INCIDENCIAS asimilables'!B20</f>
        <v>29</v>
      </c>
      <c r="C20" s="9">
        <f>'INCIDENCIAS asimilables'!C20</f>
        <v>295.14999999999998</v>
      </c>
      <c r="D20" s="9">
        <f>SUM('INCIDENCIAS asimilables'!H20)</f>
        <v>0</v>
      </c>
      <c r="E20" s="9">
        <f>SUM('INCIDENCIAS asimilables'!L20)</f>
        <v>0</v>
      </c>
      <c r="F20" s="9">
        <f t="shared" si="0"/>
        <v>4279.6749999999993</v>
      </c>
      <c r="G20" s="9">
        <f>SUM('INCIDENCIAS asimilables'!D20)</f>
        <v>15.53</v>
      </c>
      <c r="H20" s="9">
        <f>SUM('INCIDENCIAS asimilables'!I20)</f>
        <v>0</v>
      </c>
      <c r="I20" s="9">
        <f>SUM('INCIDENCIAS asimilables'!M20)</f>
        <v>0</v>
      </c>
      <c r="J20" s="9">
        <f t="shared" si="1"/>
        <v>225.185</v>
      </c>
      <c r="K20" s="9">
        <f t="shared" si="2"/>
        <v>225.185</v>
      </c>
      <c r="L20" s="35">
        <f t="shared" si="3"/>
        <v>0</v>
      </c>
      <c r="M20" s="35">
        <f>SUM('INCIDENCIAS asimilables'!E20)</f>
        <v>9.75</v>
      </c>
      <c r="N20" s="35">
        <f>SUM('INCIDENCIAS asimilables'!J20)</f>
        <v>0</v>
      </c>
      <c r="O20" s="35">
        <f>SUM('INCIDENCIAS asimilables'!N20)</f>
        <v>0</v>
      </c>
      <c r="P20" s="9">
        <f t="shared" si="4"/>
        <v>141.375</v>
      </c>
      <c r="Q20" s="9">
        <f t="shared" si="5"/>
        <v>141.375</v>
      </c>
      <c r="R20" s="34">
        <f t="shared" si="14"/>
        <v>0</v>
      </c>
      <c r="S20" s="9"/>
      <c r="T20" s="35">
        <f t="shared" si="6"/>
        <v>0</v>
      </c>
      <c r="U20" s="9">
        <f t="shared" si="15"/>
        <v>0</v>
      </c>
      <c r="V20" s="147"/>
      <c r="W20" s="9">
        <f t="shared" si="7"/>
        <v>0</v>
      </c>
      <c r="X20" s="34">
        <f t="shared" si="16"/>
        <v>0</v>
      </c>
      <c r="Y20" s="107"/>
      <c r="Z20" s="34">
        <f t="shared" si="8"/>
        <v>0</v>
      </c>
      <c r="AA20" s="34">
        <f t="shared" si="9"/>
        <v>0</v>
      </c>
      <c r="AB20" s="9"/>
      <c r="AC20" s="9"/>
      <c r="AD20" s="38"/>
      <c r="AE20" s="107">
        <v>0</v>
      </c>
      <c r="AF20" s="34">
        <f t="shared" si="10"/>
        <v>0</v>
      </c>
      <c r="AG20" s="34">
        <f t="shared" si="11"/>
        <v>0</v>
      </c>
      <c r="AH20" s="34"/>
      <c r="AI20" s="34"/>
      <c r="AJ20" s="34"/>
      <c r="AK20" s="34"/>
      <c r="AL20" s="34"/>
      <c r="AM20" s="107"/>
      <c r="AN20" s="107"/>
      <c r="AO20" s="9">
        <f t="shared" si="17"/>
        <v>4646.2349999999997</v>
      </c>
      <c r="AP20" s="102">
        <f t="shared" si="18"/>
        <v>0</v>
      </c>
      <c r="AQ20" s="102">
        <f t="shared" si="13"/>
        <v>4646.2349999999997</v>
      </c>
    </row>
    <row r="21" spans="1:43" ht="18.95" customHeight="1" x14ac:dyDescent="0.2">
      <c r="A21" s="101" t="str">
        <f>'INCIDENCIAS asimilables'!A21</f>
        <v>ORTIZ AVILA WSCARY FABIAN</v>
      </c>
      <c r="B21" s="139">
        <f>'INCIDENCIAS asimilables'!B21</f>
        <v>36</v>
      </c>
      <c r="C21" s="9">
        <f>'INCIDENCIAS asimilables'!C21</f>
        <v>295.14999999999998</v>
      </c>
      <c r="D21" s="9">
        <f>SUM('INCIDENCIAS asimilables'!H21)</f>
        <v>0</v>
      </c>
      <c r="E21" s="9">
        <f>SUM('INCIDENCIAS asimilables'!L21)</f>
        <v>0</v>
      </c>
      <c r="F21" s="9">
        <f t="shared" ref="F21:F32" si="19">SUM(B21*(C21/2))-D21+E21</f>
        <v>5312.7</v>
      </c>
      <c r="G21" s="9">
        <f>SUM('INCIDENCIAS asimilables'!D21)</f>
        <v>15.53</v>
      </c>
      <c r="H21" s="9">
        <f>SUM('INCIDENCIAS asimilables'!I21)</f>
        <v>0</v>
      </c>
      <c r="I21" s="9">
        <f>SUM('INCIDENCIAS asimilables'!M21)</f>
        <v>0</v>
      </c>
      <c r="J21" s="9">
        <f t="shared" ref="J21:J32" si="20">SUM(B21*(G21/2))-H21+I21</f>
        <v>279.53999999999996</v>
      </c>
      <c r="K21" s="9">
        <f t="shared" si="2"/>
        <v>279.53999999999996</v>
      </c>
      <c r="L21" s="35">
        <f t="shared" si="3"/>
        <v>0</v>
      </c>
      <c r="M21" s="35">
        <f>SUM('INCIDENCIAS asimilables'!E21)</f>
        <v>9.75</v>
      </c>
      <c r="N21" s="35">
        <f>SUM('INCIDENCIAS asimilables'!J21)</f>
        <v>0</v>
      </c>
      <c r="O21" s="35">
        <f>SUM('INCIDENCIAS asimilables'!N21)</f>
        <v>0</v>
      </c>
      <c r="P21" s="9">
        <f t="shared" ref="P21:P32" si="21">SUM(B21*(M21/2))-N21+O21</f>
        <v>175.5</v>
      </c>
      <c r="Q21" s="9">
        <f t="shared" si="5"/>
        <v>175.5</v>
      </c>
      <c r="R21" s="34">
        <f t="shared" ref="R21:R30" si="22">SUM(P21*0%)</f>
        <v>0</v>
      </c>
      <c r="S21" s="9"/>
      <c r="T21" s="35">
        <f t="shared" si="6"/>
        <v>0</v>
      </c>
      <c r="U21" s="9">
        <f t="shared" si="15"/>
        <v>0</v>
      </c>
      <c r="V21" s="147"/>
      <c r="W21" s="9">
        <f t="shared" si="7"/>
        <v>0</v>
      </c>
      <c r="X21" s="34">
        <f t="shared" si="16"/>
        <v>0</v>
      </c>
      <c r="Y21" s="107"/>
      <c r="Z21" s="34">
        <f t="shared" si="8"/>
        <v>0</v>
      </c>
      <c r="AA21" s="34">
        <f t="shared" si="9"/>
        <v>0</v>
      </c>
      <c r="AB21" s="9"/>
      <c r="AC21" s="9"/>
      <c r="AD21" s="38"/>
      <c r="AE21" s="107">
        <v>0</v>
      </c>
      <c r="AF21" s="34">
        <f t="shared" si="10"/>
        <v>0</v>
      </c>
      <c r="AG21" s="34">
        <f t="shared" si="11"/>
        <v>0</v>
      </c>
      <c r="AH21" s="34"/>
      <c r="AI21" s="34"/>
      <c r="AJ21" s="34"/>
      <c r="AK21" s="34"/>
      <c r="AL21" s="34"/>
      <c r="AM21" s="107"/>
      <c r="AN21" s="107"/>
      <c r="AO21" s="9">
        <f t="shared" si="17"/>
        <v>5767.74</v>
      </c>
      <c r="AP21" s="102">
        <f t="shared" ref="AP21:AP30" si="23">SUM(L21+R21+U21+X21+AA21+AG21)</f>
        <v>0</v>
      </c>
      <c r="AQ21" s="102">
        <f t="shared" ref="AQ21:AQ30" si="24">SUM(AO21:AP21)</f>
        <v>5767.74</v>
      </c>
    </row>
    <row r="22" spans="1:43" ht="18.95" customHeight="1" x14ac:dyDescent="0.2">
      <c r="A22" s="101" t="str">
        <f>'INCIDENCIAS asimilables'!A22</f>
        <v>TORRES CORTEZ OMAR RAFAEL</v>
      </c>
      <c r="B22" s="139">
        <f>'INCIDENCIAS asimilables'!B22</f>
        <v>37</v>
      </c>
      <c r="C22" s="9">
        <f>'INCIDENCIAS asimilables'!C22</f>
        <v>295.14999999999998</v>
      </c>
      <c r="D22" s="9">
        <f>SUM('INCIDENCIAS asimilables'!H22)</f>
        <v>0</v>
      </c>
      <c r="E22" s="9">
        <f>SUM('INCIDENCIAS asimilables'!L22)</f>
        <v>0</v>
      </c>
      <c r="F22" s="9">
        <f t="shared" si="19"/>
        <v>5460.2749999999996</v>
      </c>
      <c r="G22" s="9">
        <f>SUM('INCIDENCIAS asimilables'!D22)</f>
        <v>15.53</v>
      </c>
      <c r="H22" s="9">
        <f>SUM('INCIDENCIAS asimilables'!I22)</f>
        <v>0</v>
      </c>
      <c r="I22" s="9">
        <f>SUM('INCIDENCIAS asimilables'!M22)</f>
        <v>0</v>
      </c>
      <c r="J22" s="9">
        <f t="shared" si="20"/>
        <v>287.30500000000001</v>
      </c>
      <c r="K22" s="9">
        <f t="shared" si="2"/>
        <v>287.30500000000001</v>
      </c>
      <c r="L22" s="35">
        <f t="shared" si="3"/>
        <v>0</v>
      </c>
      <c r="M22" s="35">
        <f>SUM('INCIDENCIAS asimilables'!E22)</f>
        <v>9.75</v>
      </c>
      <c r="N22" s="35">
        <f>SUM('INCIDENCIAS asimilables'!J22)</f>
        <v>0</v>
      </c>
      <c r="O22" s="35">
        <f>SUM('INCIDENCIAS asimilables'!N22)</f>
        <v>0</v>
      </c>
      <c r="P22" s="9">
        <f t="shared" si="21"/>
        <v>180.375</v>
      </c>
      <c r="Q22" s="9">
        <f t="shared" si="5"/>
        <v>180.375</v>
      </c>
      <c r="R22" s="34">
        <f t="shared" si="22"/>
        <v>0</v>
      </c>
      <c r="S22" s="9"/>
      <c r="T22" s="35">
        <f t="shared" si="6"/>
        <v>0</v>
      </c>
      <c r="U22" s="9">
        <f t="shared" si="15"/>
        <v>0</v>
      </c>
      <c r="V22" s="147"/>
      <c r="W22" s="9">
        <f t="shared" si="7"/>
        <v>0</v>
      </c>
      <c r="X22" s="34">
        <f t="shared" si="16"/>
        <v>0</v>
      </c>
      <c r="Y22" s="107"/>
      <c r="Z22" s="34">
        <f t="shared" si="8"/>
        <v>0</v>
      </c>
      <c r="AA22" s="34">
        <f t="shared" si="9"/>
        <v>0</v>
      </c>
      <c r="AB22" s="9"/>
      <c r="AC22" s="9"/>
      <c r="AD22" s="38"/>
      <c r="AE22" s="107">
        <v>0</v>
      </c>
      <c r="AF22" s="34">
        <f t="shared" si="10"/>
        <v>0</v>
      </c>
      <c r="AG22" s="34">
        <f t="shared" si="11"/>
        <v>0</v>
      </c>
      <c r="AH22" s="34"/>
      <c r="AI22" s="34"/>
      <c r="AJ22" s="34"/>
      <c r="AK22" s="34"/>
      <c r="AL22" s="34"/>
      <c r="AM22" s="107"/>
      <c r="AN22" s="107"/>
      <c r="AO22" s="9">
        <f t="shared" si="17"/>
        <v>5927.9549999999999</v>
      </c>
      <c r="AP22" s="102">
        <f t="shared" si="23"/>
        <v>0</v>
      </c>
      <c r="AQ22" s="102">
        <f t="shared" si="24"/>
        <v>5927.9549999999999</v>
      </c>
    </row>
    <row r="23" spans="1:43" ht="18.95" customHeight="1" x14ac:dyDescent="0.2">
      <c r="A23" s="101" t="str">
        <f>'INCIDENCIAS asimilables'!A23</f>
        <v>GUDIÑO VENEGAS René</v>
      </c>
      <c r="B23" s="139">
        <f>'INCIDENCIAS asimilables'!B23</f>
        <v>38</v>
      </c>
      <c r="C23" s="9">
        <f>'INCIDENCIAS asimilables'!C23</f>
        <v>295.14999999999998</v>
      </c>
      <c r="D23" s="9">
        <f>SUM('INCIDENCIAS asimilables'!H23)</f>
        <v>0</v>
      </c>
      <c r="E23" s="9">
        <f>SUM('INCIDENCIAS asimilables'!L23)</f>
        <v>0</v>
      </c>
      <c r="F23" s="9">
        <f t="shared" si="19"/>
        <v>5607.8499999999995</v>
      </c>
      <c r="G23" s="9">
        <f>SUM('INCIDENCIAS asimilables'!D23)</f>
        <v>15.53</v>
      </c>
      <c r="H23" s="9">
        <f>SUM('INCIDENCIAS asimilables'!I23)</f>
        <v>0</v>
      </c>
      <c r="I23" s="9">
        <f>SUM('INCIDENCIAS asimilables'!M23)</f>
        <v>0</v>
      </c>
      <c r="J23" s="9">
        <f t="shared" si="20"/>
        <v>295.07</v>
      </c>
      <c r="K23" s="9">
        <f t="shared" si="2"/>
        <v>295.07</v>
      </c>
      <c r="L23" s="35">
        <f t="shared" si="3"/>
        <v>0</v>
      </c>
      <c r="M23" s="35">
        <f>SUM('INCIDENCIAS asimilables'!E23)</f>
        <v>9.75</v>
      </c>
      <c r="N23" s="35">
        <f>SUM('INCIDENCIAS asimilables'!J23)</f>
        <v>0</v>
      </c>
      <c r="O23" s="35">
        <f>SUM('INCIDENCIAS asimilables'!N23)</f>
        <v>0</v>
      </c>
      <c r="P23" s="9">
        <f t="shared" si="21"/>
        <v>185.25</v>
      </c>
      <c r="Q23" s="9">
        <f t="shared" si="5"/>
        <v>185.25</v>
      </c>
      <c r="R23" s="34">
        <f t="shared" si="22"/>
        <v>0</v>
      </c>
      <c r="S23" s="9"/>
      <c r="T23" s="35">
        <f t="shared" si="6"/>
        <v>0</v>
      </c>
      <c r="U23" s="9">
        <f t="shared" si="15"/>
        <v>0</v>
      </c>
      <c r="V23" s="147"/>
      <c r="W23" s="9">
        <f t="shared" si="7"/>
        <v>0</v>
      </c>
      <c r="X23" s="34">
        <f t="shared" si="16"/>
        <v>0</v>
      </c>
      <c r="Y23" s="107"/>
      <c r="Z23" s="34">
        <f t="shared" si="8"/>
        <v>0</v>
      </c>
      <c r="AA23" s="34">
        <f t="shared" si="9"/>
        <v>0</v>
      </c>
      <c r="AB23" s="9"/>
      <c r="AC23" s="9"/>
      <c r="AD23" s="38"/>
      <c r="AE23" s="107">
        <v>0</v>
      </c>
      <c r="AF23" s="34">
        <f t="shared" si="10"/>
        <v>0</v>
      </c>
      <c r="AG23" s="34">
        <f t="shared" si="11"/>
        <v>0</v>
      </c>
      <c r="AH23" s="34"/>
      <c r="AI23" s="34"/>
      <c r="AJ23" s="34"/>
      <c r="AK23" s="34"/>
      <c r="AL23" s="34"/>
      <c r="AM23" s="107"/>
      <c r="AN23" s="107"/>
      <c r="AO23" s="9">
        <f t="shared" si="17"/>
        <v>6088.1699999999992</v>
      </c>
      <c r="AP23" s="102">
        <f t="shared" si="23"/>
        <v>0</v>
      </c>
      <c r="AQ23" s="102">
        <f t="shared" si="24"/>
        <v>6088.1699999999992</v>
      </c>
    </row>
    <row r="24" spans="1:43" ht="18.95" customHeight="1" x14ac:dyDescent="0.2">
      <c r="A24" s="101" t="str">
        <f>'INCIDENCIAS asimilables'!A24</f>
        <v>GAYTAN ANDRADE JUAN JOSE</v>
      </c>
      <c r="B24" s="139">
        <f>'INCIDENCIAS asimilables'!B24</f>
        <v>31</v>
      </c>
      <c r="C24" s="9">
        <f>'INCIDENCIAS asimilables'!C24</f>
        <v>295.14999999999998</v>
      </c>
      <c r="D24" s="9">
        <f>SUM('INCIDENCIAS asimilables'!H24)</f>
        <v>221.36249999999998</v>
      </c>
      <c r="E24" s="9">
        <f>SUM('INCIDENCIAS asimilables'!L24)</f>
        <v>0</v>
      </c>
      <c r="F24" s="9">
        <f t="shared" si="19"/>
        <v>4353.4624999999996</v>
      </c>
      <c r="G24" s="9">
        <f>SUM('INCIDENCIAS asimilables'!D24)</f>
        <v>15.53</v>
      </c>
      <c r="H24" s="9">
        <f>SUM('INCIDENCIAS asimilables'!I24)</f>
        <v>3</v>
      </c>
      <c r="I24" s="9">
        <f>SUM('INCIDENCIAS asimilables'!M24)</f>
        <v>0</v>
      </c>
      <c r="J24" s="9">
        <f t="shared" si="20"/>
        <v>237.715</v>
      </c>
      <c r="K24" s="9">
        <f t="shared" si="2"/>
        <v>237.715</v>
      </c>
      <c r="L24" s="35">
        <f t="shared" si="3"/>
        <v>0</v>
      </c>
      <c r="M24" s="35">
        <f>SUM('INCIDENCIAS asimilables'!E24)</f>
        <v>9.75</v>
      </c>
      <c r="N24" s="35">
        <f>SUM('INCIDENCIAS asimilables'!J24)</f>
        <v>7.3125</v>
      </c>
      <c r="O24" s="35">
        <f>SUM('INCIDENCIAS asimilables'!N24)</f>
        <v>0</v>
      </c>
      <c r="P24" s="9">
        <f t="shared" si="21"/>
        <v>143.8125</v>
      </c>
      <c r="Q24" s="9">
        <f t="shared" si="5"/>
        <v>143.8125</v>
      </c>
      <c r="R24" s="34">
        <f t="shared" si="22"/>
        <v>0</v>
      </c>
      <c r="S24" s="9"/>
      <c r="T24" s="35">
        <f t="shared" si="6"/>
        <v>0</v>
      </c>
      <c r="U24" s="9">
        <f t="shared" si="15"/>
        <v>0</v>
      </c>
      <c r="V24" s="147"/>
      <c r="W24" s="9">
        <f t="shared" si="7"/>
        <v>0</v>
      </c>
      <c r="X24" s="34">
        <f t="shared" si="16"/>
        <v>0</v>
      </c>
      <c r="Y24" s="107"/>
      <c r="Z24" s="34">
        <f t="shared" si="8"/>
        <v>0</v>
      </c>
      <c r="AA24" s="34">
        <f t="shared" si="9"/>
        <v>0</v>
      </c>
      <c r="AB24" s="9"/>
      <c r="AC24" s="9"/>
      <c r="AD24" s="38"/>
      <c r="AE24" s="107">
        <v>0</v>
      </c>
      <c r="AF24" s="34">
        <f t="shared" si="10"/>
        <v>0</v>
      </c>
      <c r="AG24" s="34">
        <f t="shared" si="11"/>
        <v>0</v>
      </c>
      <c r="AH24" s="34"/>
      <c r="AI24" s="34"/>
      <c r="AJ24" s="34"/>
      <c r="AK24" s="34"/>
      <c r="AL24" s="34"/>
      <c r="AM24" s="107"/>
      <c r="AN24" s="107"/>
      <c r="AO24" s="9">
        <f t="shared" si="17"/>
        <v>4734.99</v>
      </c>
      <c r="AP24" s="102">
        <f t="shared" si="23"/>
        <v>0</v>
      </c>
      <c r="AQ24" s="102">
        <f t="shared" si="24"/>
        <v>4734.99</v>
      </c>
    </row>
    <row r="25" spans="1:43" ht="18.95" customHeight="1" x14ac:dyDescent="0.2">
      <c r="A25" s="101" t="str">
        <f>'INCIDENCIAS asimilables'!A25</f>
        <v>MARIA FLORENCIA GONZALEZ ZUÑIGA</v>
      </c>
      <c r="B25" s="139">
        <f>'INCIDENCIAS asimilables'!B25</f>
        <v>32</v>
      </c>
      <c r="C25" s="9">
        <f>'INCIDENCIAS asimilables'!C25</f>
        <v>295.14999999999998</v>
      </c>
      <c r="D25" s="9">
        <f>SUM('INCIDENCIAS asimilables'!H25)</f>
        <v>0</v>
      </c>
      <c r="E25" s="9">
        <f>SUM('INCIDENCIAS asimilables'!L25)</f>
        <v>0</v>
      </c>
      <c r="F25" s="9">
        <f t="shared" si="19"/>
        <v>4722.3999999999996</v>
      </c>
      <c r="G25" s="9">
        <f>SUM('INCIDENCIAS asimilables'!D25)</f>
        <v>15.53</v>
      </c>
      <c r="H25" s="9">
        <f>SUM('INCIDENCIAS asimilables'!I25)</f>
        <v>0</v>
      </c>
      <c r="I25" s="9">
        <f>SUM('INCIDENCIAS asimilables'!M25)</f>
        <v>0</v>
      </c>
      <c r="J25" s="9">
        <f t="shared" si="20"/>
        <v>248.48</v>
      </c>
      <c r="K25" s="9">
        <f t="shared" si="2"/>
        <v>248.48</v>
      </c>
      <c r="L25" s="35">
        <f t="shared" si="3"/>
        <v>0</v>
      </c>
      <c r="M25" s="35">
        <f>SUM('INCIDENCIAS asimilables'!E25)</f>
        <v>9.75</v>
      </c>
      <c r="N25" s="35">
        <f>SUM('INCIDENCIAS asimilables'!J25)</f>
        <v>0</v>
      </c>
      <c r="O25" s="35">
        <f>SUM('INCIDENCIAS asimilables'!N25)</f>
        <v>0</v>
      </c>
      <c r="P25" s="9">
        <f t="shared" si="21"/>
        <v>156</v>
      </c>
      <c r="Q25" s="9">
        <f t="shared" si="5"/>
        <v>156</v>
      </c>
      <c r="R25" s="34">
        <f t="shared" si="22"/>
        <v>0</v>
      </c>
      <c r="S25" s="9"/>
      <c r="T25" s="35">
        <f t="shared" si="6"/>
        <v>0</v>
      </c>
      <c r="U25" s="9">
        <f t="shared" si="15"/>
        <v>0</v>
      </c>
      <c r="V25" s="147"/>
      <c r="W25" s="9">
        <f t="shared" si="7"/>
        <v>0</v>
      </c>
      <c r="X25" s="34">
        <f t="shared" si="16"/>
        <v>0</v>
      </c>
      <c r="Y25" s="107"/>
      <c r="Z25" s="34">
        <f t="shared" si="8"/>
        <v>0</v>
      </c>
      <c r="AA25" s="34">
        <f t="shared" si="9"/>
        <v>0</v>
      </c>
      <c r="AB25" s="9"/>
      <c r="AC25" s="9"/>
      <c r="AD25" s="38"/>
      <c r="AE25" s="107">
        <v>0</v>
      </c>
      <c r="AF25" s="34">
        <f t="shared" si="10"/>
        <v>0</v>
      </c>
      <c r="AG25" s="34">
        <f t="shared" si="11"/>
        <v>0</v>
      </c>
      <c r="AH25" s="34"/>
      <c r="AI25" s="34"/>
      <c r="AJ25" s="34"/>
      <c r="AK25" s="34"/>
      <c r="AL25" s="34"/>
      <c r="AM25" s="107"/>
      <c r="AN25" s="107"/>
      <c r="AO25" s="9">
        <f t="shared" si="17"/>
        <v>5126.8799999999992</v>
      </c>
      <c r="AP25" s="102">
        <f t="shared" si="23"/>
        <v>0</v>
      </c>
      <c r="AQ25" s="102">
        <f t="shared" si="24"/>
        <v>5126.8799999999992</v>
      </c>
    </row>
    <row r="26" spans="1:43" ht="18.95" customHeight="1" x14ac:dyDescent="0.2">
      <c r="A26" s="101" t="str">
        <f>'INCIDENCIAS asimilables'!A26</f>
        <v>SALAZAR AGUILAR BERNARDO GUSTAVO</v>
      </c>
      <c r="B26" s="139">
        <f>'INCIDENCIAS asimilables'!B26</f>
        <v>40</v>
      </c>
      <c r="C26" s="9">
        <f>'INCIDENCIAS asimilables'!C26</f>
        <v>295.14999999999998</v>
      </c>
      <c r="D26" s="9">
        <f>SUM('INCIDENCIAS asimilables'!H26)</f>
        <v>0</v>
      </c>
      <c r="E26" s="9">
        <f>SUM('INCIDENCIAS asimilables'!L26)</f>
        <v>0</v>
      </c>
      <c r="F26" s="9">
        <f t="shared" si="19"/>
        <v>5903</v>
      </c>
      <c r="G26" s="9">
        <f>SUM('INCIDENCIAS asimilables'!D26)</f>
        <v>15.53</v>
      </c>
      <c r="H26" s="9">
        <f>SUM('INCIDENCIAS asimilables'!I26)</f>
        <v>0</v>
      </c>
      <c r="I26" s="9">
        <f>SUM('INCIDENCIAS asimilables'!M26)</f>
        <v>0</v>
      </c>
      <c r="J26" s="9">
        <f t="shared" si="20"/>
        <v>310.59999999999997</v>
      </c>
      <c r="K26" s="9">
        <f t="shared" si="2"/>
        <v>310.59999999999997</v>
      </c>
      <c r="L26" s="35">
        <f t="shared" si="3"/>
        <v>0</v>
      </c>
      <c r="M26" s="35">
        <f>SUM('INCIDENCIAS asimilables'!E26)</f>
        <v>9.75</v>
      </c>
      <c r="N26" s="35">
        <f>SUM('INCIDENCIAS asimilables'!J26)</f>
        <v>0</v>
      </c>
      <c r="O26" s="35">
        <f>SUM('INCIDENCIAS asimilables'!N26)</f>
        <v>0</v>
      </c>
      <c r="P26" s="9">
        <f t="shared" si="21"/>
        <v>195</v>
      </c>
      <c r="Q26" s="9">
        <f t="shared" si="5"/>
        <v>195</v>
      </c>
      <c r="R26" s="34">
        <f t="shared" si="22"/>
        <v>0</v>
      </c>
      <c r="S26" s="9"/>
      <c r="T26" s="35">
        <f t="shared" si="6"/>
        <v>0</v>
      </c>
      <c r="U26" s="9">
        <f t="shared" si="15"/>
        <v>0</v>
      </c>
      <c r="V26" s="147"/>
      <c r="W26" s="9">
        <f t="shared" si="7"/>
        <v>0</v>
      </c>
      <c r="X26" s="34">
        <f t="shared" si="16"/>
        <v>0</v>
      </c>
      <c r="Y26" s="107"/>
      <c r="Z26" s="34">
        <f t="shared" si="8"/>
        <v>0</v>
      </c>
      <c r="AA26" s="34">
        <f t="shared" si="9"/>
        <v>0</v>
      </c>
      <c r="AB26" s="9"/>
      <c r="AC26" s="9"/>
      <c r="AD26" s="38"/>
      <c r="AE26" s="107">
        <v>0</v>
      </c>
      <c r="AF26" s="34">
        <f t="shared" si="10"/>
        <v>0</v>
      </c>
      <c r="AG26" s="34">
        <f t="shared" si="11"/>
        <v>0</v>
      </c>
      <c r="AH26" s="34"/>
      <c r="AI26" s="34"/>
      <c r="AJ26" s="34"/>
      <c r="AK26" s="34"/>
      <c r="AL26" s="34"/>
      <c r="AM26" s="107"/>
      <c r="AN26" s="107"/>
      <c r="AO26" s="9">
        <f t="shared" si="17"/>
        <v>6408.6</v>
      </c>
      <c r="AP26" s="102">
        <f t="shared" si="23"/>
        <v>0</v>
      </c>
      <c r="AQ26" s="102">
        <f t="shared" si="24"/>
        <v>6408.6</v>
      </c>
    </row>
    <row r="27" spans="1:43" ht="18.95" customHeight="1" x14ac:dyDescent="0.2">
      <c r="A27" s="101" t="str">
        <f>'INCIDENCIAS asimilables'!A27</f>
        <v>Sánchez VIEYRA  MARIA TERESA</v>
      </c>
      <c r="B27" s="139">
        <f>'INCIDENCIAS asimilables'!B27</f>
        <v>35</v>
      </c>
      <c r="C27" s="9">
        <f>'INCIDENCIAS asimilables'!C27</f>
        <v>295.14999999999998</v>
      </c>
      <c r="D27" s="9">
        <f>SUM('INCIDENCIAS asimilables'!H27)</f>
        <v>0</v>
      </c>
      <c r="E27" s="9">
        <f>SUM('INCIDENCIAS asimilables'!L27)</f>
        <v>0</v>
      </c>
      <c r="F27" s="9">
        <f t="shared" ref="F27" si="25">SUM(B27*(C27/2))-D27+E27</f>
        <v>5165.125</v>
      </c>
      <c r="G27" s="9">
        <f>SUM('INCIDENCIAS asimilables'!D27)</f>
        <v>15.53</v>
      </c>
      <c r="H27" s="9">
        <f>SUM('INCIDENCIAS asimilables'!I27)</f>
        <v>0</v>
      </c>
      <c r="I27" s="9">
        <f>SUM('INCIDENCIAS asimilables'!M27)</f>
        <v>0</v>
      </c>
      <c r="J27" s="9">
        <f t="shared" ref="J27" si="26">SUM(B27*(G27/2))-H27+I27</f>
        <v>271.77499999999998</v>
      </c>
      <c r="K27" s="9">
        <f t="shared" ref="K27" si="27">SUM(J27*100%)</f>
        <v>271.77499999999998</v>
      </c>
      <c r="L27" s="35">
        <f t="shared" ref="L27" si="28">SUM(J27*0%)</f>
        <v>0</v>
      </c>
      <c r="M27" s="35">
        <f>SUM('INCIDENCIAS asimilables'!E27)</f>
        <v>9.75</v>
      </c>
      <c r="N27" s="35">
        <f>SUM('INCIDENCIAS asimilables'!J27)</f>
        <v>0</v>
      </c>
      <c r="O27" s="35">
        <f>SUM('INCIDENCIAS asimilables'!N27)</f>
        <v>0</v>
      </c>
      <c r="P27" s="9">
        <f t="shared" ref="P27" si="29">SUM(B27*(M27/2))-N27+O27</f>
        <v>170.625</v>
      </c>
      <c r="Q27" s="9">
        <f t="shared" ref="Q27" si="30">P27</f>
        <v>170.625</v>
      </c>
      <c r="R27" s="34">
        <f t="shared" ref="R27" si="31">SUM(P27*0%)</f>
        <v>0</v>
      </c>
      <c r="S27" s="9"/>
      <c r="T27" s="35">
        <f t="shared" ref="T27" si="32">SUM(S27-U27)</f>
        <v>0</v>
      </c>
      <c r="U27" s="9">
        <f t="shared" si="15"/>
        <v>0</v>
      </c>
      <c r="V27" s="147"/>
      <c r="W27" s="9">
        <f t="shared" ref="W27" si="33">SUM(V27-X27)</f>
        <v>0</v>
      </c>
      <c r="X27" s="34">
        <f t="shared" ref="X27" si="34">IF(V27&gt;(61.38*15),(61.38*15),V27)/2</f>
        <v>0</v>
      </c>
      <c r="Y27" s="107"/>
      <c r="Z27" s="34">
        <f t="shared" ref="Z27" si="35">SUM(Y27*100%)</f>
        <v>0</v>
      </c>
      <c r="AA27" s="34">
        <f t="shared" ref="AA27" si="36">SUM(Y27-Z27)</f>
        <v>0</v>
      </c>
      <c r="AB27" s="9"/>
      <c r="AC27" s="9">
        <f>SUM(B27*588)/40/2</f>
        <v>257.25</v>
      </c>
      <c r="AD27" s="38"/>
      <c r="AE27" s="107">
        <v>0</v>
      </c>
      <c r="AF27" s="34">
        <f t="shared" ref="AF27" si="37">SUM(AE27*100%)</f>
        <v>0</v>
      </c>
      <c r="AG27" s="34">
        <f t="shared" ref="AG27" si="38">SUM(AE27-AF27)</f>
        <v>0</v>
      </c>
      <c r="AH27" s="34"/>
      <c r="AI27" s="34"/>
      <c r="AJ27" s="34"/>
      <c r="AK27" s="34"/>
      <c r="AL27" s="34"/>
      <c r="AM27" s="107"/>
      <c r="AN27" s="107"/>
      <c r="AO27" s="9">
        <f t="shared" si="17"/>
        <v>5864.7749999999996</v>
      </c>
      <c r="AP27" s="102">
        <f t="shared" ref="AP27" si="39">SUM(L27+R27+U27+X27+AA27+AG27)</f>
        <v>0</v>
      </c>
      <c r="AQ27" s="102">
        <f t="shared" ref="AQ27" si="40">SUM(AO27:AP27)</f>
        <v>5864.7749999999996</v>
      </c>
    </row>
    <row r="28" spans="1:43" ht="18.95" customHeight="1" x14ac:dyDescent="0.2">
      <c r="A28" s="101" t="str">
        <f>'INCIDENCIAS asimilables'!A28</f>
        <v>RUBIO MONTANTE ISRAEL</v>
      </c>
      <c r="B28" s="139">
        <f>'INCIDENCIAS asimilables'!B28</f>
        <v>40</v>
      </c>
      <c r="C28" s="9">
        <f>'INCIDENCIAS asimilables'!C28</f>
        <v>295.14999999999998</v>
      </c>
      <c r="D28" s="9">
        <f>SUM('INCIDENCIAS asimilables'!H28)</f>
        <v>147.57499999999999</v>
      </c>
      <c r="E28" s="9">
        <f>SUM('INCIDENCIAS asimilables'!L28)</f>
        <v>0</v>
      </c>
      <c r="F28" s="9">
        <f t="shared" ref="F28" si="41">SUM(B28*(C28/2))-D28+E28</f>
        <v>5755.4250000000002</v>
      </c>
      <c r="G28" s="9">
        <f>SUM('INCIDENCIAS asimilables'!D28)</f>
        <v>15.53</v>
      </c>
      <c r="H28" s="9">
        <f>SUM('INCIDENCIAS asimilables'!I28)</f>
        <v>2</v>
      </c>
      <c r="I28" s="9">
        <f>SUM('INCIDENCIAS asimilables'!M28)</f>
        <v>0</v>
      </c>
      <c r="J28" s="9">
        <f t="shared" ref="J28" si="42">SUM(B28*(G28/2))-H28+I28</f>
        <v>308.59999999999997</v>
      </c>
      <c r="K28" s="9">
        <f t="shared" ref="K28" si="43">SUM(J28*100%)</f>
        <v>308.59999999999997</v>
      </c>
      <c r="L28" s="35">
        <f t="shared" ref="L28" si="44">SUM(J28*0%)</f>
        <v>0</v>
      </c>
      <c r="M28" s="35">
        <f>SUM('INCIDENCIAS asimilables'!E28)</f>
        <v>9.75</v>
      </c>
      <c r="N28" s="35">
        <f>SUM('INCIDENCIAS asimilables'!J28)</f>
        <v>4.875</v>
      </c>
      <c r="O28" s="35">
        <f>SUM('INCIDENCIAS asimilables'!N28)</f>
        <v>0</v>
      </c>
      <c r="P28" s="9">
        <f t="shared" ref="P28" si="45">SUM(B28*(M28/2))-N28+O28</f>
        <v>190.125</v>
      </c>
      <c r="Q28" s="9">
        <f t="shared" ref="Q28" si="46">P28</f>
        <v>190.125</v>
      </c>
      <c r="R28" s="34">
        <f t="shared" ref="R28" si="47">SUM(P28*0%)</f>
        <v>0</v>
      </c>
      <c r="S28" s="9"/>
      <c r="T28" s="35">
        <f t="shared" ref="T28" si="48">SUM(S28-U28)</f>
        <v>0</v>
      </c>
      <c r="U28" s="9">
        <f t="shared" si="15"/>
        <v>0</v>
      </c>
      <c r="V28" s="147"/>
      <c r="W28" s="9">
        <f t="shared" ref="W28" si="49">SUM(V28-X28)</f>
        <v>0</v>
      </c>
      <c r="X28" s="34">
        <f t="shared" ref="X28" si="50">IF(V28&gt;(61.38*15),(61.38*15),V28)/2</f>
        <v>0</v>
      </c>
      <c r="Y28" s="107"/>
      <c r="Z28" s="34">
        <f t="shared" ref="Z28" si="51">SUM(Y28*100%)</f>
        <v>0</v>
      </c>
      <c r="AA28" s="34">
        <f t="shared" ref="AA28" si="52">SUM(Y28-Z28)</f>
        <v>0</v>
      </c>
      <c r="AB28" s="9"/>
      <c r="AC28" s="9"/>
      <c r="AD28" s="38"/>
      <c r="AE28" s="107">
        <v>0</v>
      </c>
      <c r="AF28" s="34">
        <f t="shared" ref="AF28" si="53">SUM(AE28*100%)</f>
        <v>0</v>
      </c>
      <c r="AG28" s="34">
        <f t="shared" ref="AG28" si="54">SUM(AE28-AF28)</f>
        <v>0</v>
      </c>
      <c r="AH28" s="34"/>
      <c r="AI28" s="34"/>
      <c r="AJ28" s="34"/>
      <c r="AK28" s="34"/>
      <c r="AL28" s="34"/>
      <c r="AM28" s="107"/>
      <c r="AN28" s="107"/>
      <c r="AO28" s="9">
        <f t="shared" si="17"/>
        <v>6254.1500000000005</v>
      </c>
      <c r="AP28" s="102">
        <f t="shared" ref="AP28" si="55">SUM(L28+R28+U28+X28+AA28+AG28)</f>
        <v>0</v>
      </c>
      <c r="AQ28" s="102">
        <f t="shared" ref="AQ28" si="56">SUM(AO28:AP28)</f>
        <v>6254.1500000000005</v>
      </c>
    </row>
    <row r="29" spans="1:43" ht="18.95" customHeight="1" x14ac:dyDescent="0.2">
      <c r="A29" s="244" t="str">
        <f>'INCIDENCIAS asimilables'!A29</f>
        <v>HINOJOSA GOMEZ CARLOS ADOLFO</v>
      </c>
      <c r="B29" s="139">
        <f>'INCIDENCIAS asimilables'!B29</f>
        <v>40</v>
      </c>
      <c r="C29" s="9">
        <f>'INCIDENCIAS asimilables'!C29</f>
        <v>336.5</v>
      </c>
      <c r="D29" s="9">
        <f>SUM('INCIDENCIAS asimilables'!H29)</f>
        <v>168.25</v>
      </c>
      <c r="E29" s="9">
        <f>SUM('INCIDENCIAS asimilables'!L29)</f>
        <v>0</v>
      </c>
      <c r="F29" s="9">
        <f t="shared" ref="F29" si="57">SUM(B29*(C29/2))-D29+E29</f>
        <v>6561.75</v>
      </c>
      <c r="G29" s="9">
        <f>SUM('INCIDENCIAS asimilables'!D29)</f>
        <v>15.53</v>
      </c>
      <c r="H29" s="9">
        <f>SUM('INCIDENCIAS asimilables'!I29)</f>
        <v>2</v>
      </c>
      <c r="I29" s="9">
        <f>SUM('INCIDENCIAS asimilables'!M29)</f>
        <v>0</v>
      </c>
      <c r="J29" s="9">
        <f t="shared" ref="J29" si="58">SUM(B29*(G29/2))-H29+I29</f>
        <v>308.59999999999997</v>
      </c>
      <c r="K29" s="9">
        <f t="shared" ref="K29" si="59">SUM(J29*100%)</f>
        <v>308.59999999999997</v>
      </c>
      <c r="L29" s="35">
        <f t="shared" ref="L29" si="60">SUM(J29*0%)</f>
        <v>0</v>
      </c>
      <c r="M29" s="35">
        <f>SUM('INCIDENCIAS asimilables'!E29)</f>
        <v>10.65</v>
      </c>
      <c r="N29" s="35">
        <f>SUM('INCIDENCIAS asimilables'!J29)</f>
        <v>5.3250000000000002</v>
      </c>
      <c r="O29" s="35">
        <f>SUM('INCIDENCIAS asimilables'!N29)</f>
        <v>0</v>
      </c>
      <c r="P29" s="9">
        <f t="shared" ref="P29" si="61">SUM(B29*(M29/2))-N29+O29</f>
        <v>207.67500000000001</v>
      </c>
      <c r="Q29" s="9">
        <f t="shared" ref="Q29" si="62">P29</f>
        <v>207.67500000000001</v>
      </c>
      <c r="R29" s="34">
        <f t="shared" ref="R29" si="63">SUM(P29*0%)</f>
        <v>0</v>
      </c>
      <c r="S29" s="9"/>
      <c r="T29" s="35">
        <f t="shared" ref="T29" si="64">SUM(S29-U29)</f>
        <v>0</v>
      </c>
      <c r="U29" s="9">
        <f t="shared" si="15"/>
        <v>0</v>
      </c>
      <c r="V29" s="147"/>
      <c r="W29" s="9">
        <f t="shared" ref="W29" si="65">SUM(V29-X29)</f>
        <v>0</v>
      </c>
      <c r="X29" s="34">
        <f t="shared" ref="X29" si="66">IF(V29&gt;(61.38*15),(61.38*15),V29)/2</f>
        <v>0</v>
      </c>
      <c r="Y29" s="107"/>
      <c r="Z29" s="34">
        <f t="shared" ref="Z29" si="67">SUM(Y29*100%)</f>
        <v>0</v>
      </c>
      <c r="AA29" s="34">
        <f t="shared" ref="AA29" si="68">SUM(Y29-Z29)</f>
        <v>0</v>
      </c>
      <c r="AB29" s="9">
        <f>F29*2%</f>
        <v>131.23500000000001</v>
      </c>
      <c r="AC29" s="9"/>
      <c r="AD29" s="38"/>
      <c r="AE29" s="107">
        <v>0</v>
      </c>
      <c r="AF29" s="34">
        <f t="shared" ref="AF29" si="69">SUM(AE29*100%)</f>
        <v>0</v>
      </c>
      <c r="AG29" s="34">
        <f t="shared" ref="AG29" si="70">SUM(AE29-AF29)</f>
        <v>0</v>
      </c>
      <c r="AH29" s="34"/>
      <c r="AI29" s="34"/>
      <c r="AJ29" s="34"/>
      <c r="AK29" s="34"/>
      <c r="AL29" s="34"/>
      <c r="AM29" s="107"/>
      <c r="AN29" s="107"/>
      <c r="AO29" s="9">
        <f t="shared" si="17"/>
        <v>7209.26</v>
      </c>
      <c r="AP29" s="102">
        <f t="shared" ref="AP29" si="71">SUM(L29+R29+U29+X29+AA29+AG29)</f>
        <v>0</v>
      </c>
      <c r="AQ29" s="102">
        <f t="shared" ref="AQ29" si="72">SUM(AO29:AP29)</f>
        <v>7209.26</v>
      </c>
    </row>
    <row r="30" spans="1:43" ht="18.95" customHeight="1" x14ac:dyDescent="0.2">
      <c r="A30" s="244" t="str">
        <f>'INCIDENCIAS asimilables'!A30</f>
        <v>LANGARICA RIVERA VICTOR MANUEL</v>
      </c>
      <c r="B30" s="139">
        <f>'INCIDENCIAS asimilables'!B30</f>
        <v>40</v>
      </c>
      <c r="C30" s="9">
        <f>'INCIDENCIAS asimilables'!C30</f>
        <v>336.5</v>
      </c>
      <c r="D30" s="9">
        <f>SUM('INCIDENCIAS asimilables'!H30)</f>
        <v>0</v>
      </c>
      <c r="E30" s="9">
        <f>SUM('INCIDENCIAS asimilables'!L30)</f>
        <v>0</v>
      </c>
      <c r="F30" s="9">
        <f t="shared" si="19"/>
        <v>6730</v>
      </c>
      <c r="G30" s="9">
        <f>SUM('INCIDENCIAS asimilables'!D30)</f>
        <v>15.53</v>
      </c>
      <c r="H30" s="9">
        <f>SUM('INCIDENCIAS asimilables'!I30)</f>
        <v>0</v>
      </c>
      <c r="I30" s="9">
        <f>SUM('INCIDENCIAS asimilables'!M30)</f>
        <v>0</v>
      </c>
      <c r="J30" s="9">
        <f t="shared" si="20"/>
        <v>310.59999999999997</v>
      </c>
      <c r="K30" s="9">
        <f t="shared" si="2"/>
        <v>310.59999999999997</v>
      </c>
      <c r="L30" s="35">
        <f t="shared" si="3"/>
        <v>0</v>
      </c>
      <c r="M30" s="35">
        <f>SUM('INCIDENCIAS asimilables'!E30)</f>
        <v>10.65</v>
      </c>
      <c r="N30" s="35">
        <f>SUM('INCIDENCIAS asimilables'!J30)</f>
        <v>0</v>
      </c>
      <c r="O30" s="35">
        <f>SUM('INCIDENCIAS asimilables'!N30)</f>
        <v>0</v>
      </c>
      <c r="P30" s="9">
        <f t="shared" si="21"/>
        <v>213</v>
      </c>
      <c r="Q30" s="9">
        <f t="shared" si="5"/>
        <v>213</v>
      </c>
      <c r="R30" s="34">
        <f t="shared" si="22"/>
        <v>0</v>
      </c>
      <c r="S30" s="9"/>
      <c r="T30" s="35">
        <f t="shared" si="6"/>
        <v>0</v>
      </c>
      <c r="U30" s="9">
        <f t="shared" si="15"/>
        <v>0</v>
      </c>
      <c r="V30" s="147"/>
      <c r="W30" s="9">
        <f t="shared" si="7"/>
        <v>0</v>
      </c>
      <c r="X30" s="34">
        <f t="shared" si="16"/>
        <v>0</v>
      </c>
      <c r="Y30" s="107"/>
      <c r="Z30" s="34">
        <f t="shared" si="8"/>
        <v>0</v>
      </c>
      <c r="AA30" s="34">
        <f t="shared" si="9"/>
        <v>0</v>
      </c>
      <c r="AB30" s="9"/>
      <c r="AC30" s="9"/>
      <c r="AD30" s="38"/>
      <c r="AE30" s="107">
        <v>0</v>
      </c>
      <c r="AF30" s="34">
        <f t="shared" si="10"/>
        <v>0</v>
      </c>
      <c r="AG30" s="34">
        <f t="shared" si="11"/>
        <v>0</v>
      </c>
      <c r="AH30" s="34"/>
      <c r="AI30" s="34"/>
      <c r="AJ30" s="34"/>
      <c r="AK30" s="34"/>
      <c r="AL30" s="34"/>
      <c r="AM30" s="107"/>
      <c r="AN30" s="107"/>
      <c r="AO30" s="9">
        <f t="shared" si="17"/>
        <v>7253.6</v>
      </c>
      <c r="AP30" s="102">
        <f t="shared" si="23"/>
        <v>0</v>
      </c>
      <c r="AQ30" s="102">
        <f t="shared" si="24"/>
        <v>7253.6</v>
      </c>
    </row>
    <row r="31" spans="1:43" ht="18.95" customHeight="1" x14ac:dyDescent="0.2">
      <c r="A31" s="244" t="str">
        <f>'INCIDENCIAS asimilables'!A31</f>
        <v>BAÑUELOS AMEZCUA ULISES</v>
      </c>
      <c r="B31" s="139">
        <f>'INCIDENCIAS asimilables'!B31</f>
        <v>40</v>
      </c>
      <c r="C31" s="9">
        <f>'INCIDENCIAS asimilables'!C31</f>
        <v>336.5</v>
      </c>
      <c r="D31" s="9">
        <f>SUM('INCIDENCIAS asimilables'!H31)</f>
        <v>0</v>
      </c>
      <c r="E31" s="9">
        <f>SUM('INCIDENCIAS asimilables'!L31)</f>
        <v>0</v>
      </c>
      <c r="F31" s="9">
        <f t="shared" si="19"/>
        <v>6730</v>
      </c>
      <c r="G31" s="9">
        <f>SUM('INCIDENCIAS asimilables'!D31)</f>
        <v>15.53</v>
      </c>
      <c r="H31" s="9">
        <f>SUM('INCIDENCIAS asimilables'!I31)</f>
        <v>0</v>
      </c>
      <c r="I31" s="9">
        <f>SUM('INCIDENCIAS asimilables'!M31)</f>
        <v>0</v>
      </c>
      <c r="J31" s="9">
        <f t="shared" si="20"/>
        <v>310.59999999999997</v>
      </c>
      <c r="K31" s="9">
        <f t="shared" si="2"/>
        <v>310.59999999999997</v>
      </c>
      <c r="L31" s="35">
        <f t="shared" si="3"/>
        <v>0</v>
      </c>
      <c r="M31" s="35">
        <f>SUM('INCIDENCIAS asimilables'!E31)</f>
        <v>10.65</v>
      </c>
      <c r="N31" s="35">
        <f>SUM('INCIDENCIAS asimilables'!J31)</f>
        <v>0</v>
      </c>
      <c r="O31" s="35">
        <f>SUM('INCIDENCIAS asimilables'!N31)</f>
        <v>0</v>
      </c>
      <c r="P31" s="9">
        <f t="shared" si="21"/>
        <v>213</v>
      </c>
      <c r="Q31" s="9">
        <f t="shared" si="5"/>
        <v>213</v>
      </c>
      <c r="R31" s="34">
        <f t="shared" si="14"/>
        <v>0</v>
      </c>
      <c r="S31" s="9"/>
      <c r="T31" s="35">
        <f t="shared" si="6"/>
        <v>0</v>
      </c>
      <c r="U31" s="9">
        <f t="shared" si="15"/>
        <v>0</v>
      </c>
      <c r="V31" s="147"/>
      <c r="W31" s="9">
        <f t="shared" si="7"/>
        <v>0</v>
      </c>
      <c r="X31" s="34">
        <f t="shared" si="16"/>
        <v>0</v>
      </c>
      <c r="Y31" s="107"/>
      <c r="Z31" s="34">
        <f t="shared" si="8"/>
        <v>0</v>
      </c>
      <c r="AA31" s="34">
        <f t="shared" si="9"/>
        <v>0</v>
      </c>
      <c r="AB31" s="9"/>
      <c r="AC31" s="9"/>
      <c r="AD31" s="38"/>
      <c r="AE31" s="107">
        <v>0</v>
      </c>
      <c r="AF31" s="34">
        <f t="shared" si="10"/>
        <v>0</v>
      </c>
      <c r="AG31" s="34">
        <f t="shared" si="11"/>
        <v>0</v>
      </c>
      <c r="AH31" s="34"/>
      <c r="AI31" s="34"/>
      <c r="AJ31" s="34"/>
      <c r="AK31" s="34"/>
      <c r="AL31" s="34"/>
      <c r="AM31" s="107"/>
      <c r="AN31" s="107"/>
      <c r="AO31" s="9">
        <f t="shared" si="17"/>
        <v>7253.6</v>
      </c>
      <c r="AP31" s="102">
        <f t="shared" si="18"/>
        <v>0</v>
      </c>
      <c r="AQ31" s="102">
        <f t="shared" si="13"/>
        <v>7253.6</v>
      </c>
    </row>
    <row r="32" spans="1:43" ht="18.95" customHeight="1" x14ac:dyDescent="0.2">
      <c r="A32" s="244" t="str">
        <f>'INCIDENCIAS asimilables'!A32</f>
        <v>INIESTRA GONZALEZ J. JESUS</v>
      </c>
      <c r="B32" s="139">
        <f>'INCIDENCIAS asimilables'!B32</f>
        <v>39</v>
      </c>
      <c r="C32" s="9">
        <f>'INCIDENCIAS asimilables'!C32</f>
        <v>336.5</v>
      </c>
      <c r="D32" s="9">
        <f>SUM('INCIDENCIAS asimilables'!H32)</f>
        <v>0</v>
      </c>
      <c r="E32" s="9">
        <f>SUM('INCIDENCIAS asimilables'!L32)</f>
        <v>0</v>
      </c>
      <c r="F32" s="9">
        <f t="shared" si="19"/>
        <v>6561.75</v>
      </c>
      <c r="G32" s="9">
        <f>SUM('INCIDENCIAS asimilables'!D32)</f>
        <v>15.53</v>
      </c>
      <c r="H32" s="9">
        <f>SUM('INCIDENCIAS asimilables'!I32)</f>
        <v>0</v>
      </c>
      <c r="I32" s="9">
        <f>SUM('INCIDENCIAS asimilables'!M32)</f>
        <v>0</v>
      </c>
      <c r="J32" s="9">
        <f t="shared" si="20"/>
        <v>302.83499999999998</v>
      </c>
      <c r="K32" s="9">
        <f t="shared" si="2"/>
        <v>302.83499999999998</v>
      </c>
      <c r="L32" s="35">
        <f t="shared" si="3"/>
        <v>0</v>
      </c>
      <c r="M32" s="35">
        <f>SUM('INCIDENCIAS asimilables'!E32)</f>
        <v>10.65</v>
      </c>
      <c r="N32" s="35">
        <f>SUM('INCIDENCIAS asimilables'!J32)</f>
        <v>0</v>
      </c>
      <c r="O32" s="35">
        <f>SUM('INCIDENCIAS asimilables'!N32)</f>
        <v>0</v>
      </c>
      <c r="P32" s="9">
        <f t="shared" si="21"/>
        <v>207.67500000000001</v>
      </c>
      <c r="Q32" s="9">
        <f t="shared" si="5"/>
        <v>207.67500000000001</v>
      </c>
      <c r="R32" s="34">
        <f t="shared" si="14"/>
        <v>0</v>
      </c>
      <c r="S32" s="9"/>
      <c r="T32" s="35">
        <f t="shared" si="6"/>
        <v>0</v>
      </c>
      <c r="U32" s="9">
        <f t="shared" si="15"/>
        <v>0</v>
      </c>
      <c r="V32" s="147"/>
      <c r="W32" s="9">
        <f t="shared" si="7"/>
        <v>0</v>
      </c>
      <c r="X32" s="34">
        <f t="shared" si="16"/>
        <v>0</v>
      </c>
      <c r="Y32" s="107"/>
      <c r="Z32" s="34">
        <f t="shared" si="8"/>
        <v>0</v>
      </c>
      <c r="AA32" s="34">
        <f t="shared" si="9"/>
        <v>0</v>
      </c>
      <c r="AB32" s="9"/>
      <c r="AC32" s="9"/>
      <c r="AD32" s="38"/>
      <c r="AE32" s="107">
        <v>0</v>
      </c>
      <c r="AF32" s="34">
        <f t="shared" si="10"/>
        <v>0</v>
      </c>
      <c r="AG32" s="34">
        <f t="shared" si="11"/>
        <v>0</v>
      </c>
      <c r="AH32" s="34"/>
      <c r="AI32" s="34"/>
      <c r="AJ32" s="34"/>
      <c r="AK32" s="34"/>
      <c r="AL32" s="34"/>
      <c r="AM32" s="107"/>
      <c r="AN32" s="107"/>
      <c r="AO32" s="9">
        <f t="shared" si="17"/>
        <v>7072.26</v>
      </c>
      <c r="AP32" s="102">
        <f t="shared" si="18"/>
        <v>0</v>
      </c>
      <c r="AQ32" s="102">
        <f t="shared" si="13"/>
        <v>7072.26</v>
      </c>
    </row>
    <row r="33" spans="1:43" ht="18.95" customHeight="1" x14ac:dyDescent="0.2">
      <c r="A33" s="244" t="str">
        <f>'INCIDENCIAS asimilables'!A33</f>
        <v>ALARCON DOMÍNGUEZ  KARINA</v>
      </c>
      <c r="B33" s="139">
        <f>'INCIDENCIAS asimilables'!B33</f>
        <v>36</v>
      </c>
      <c r="C33" s="9">
        <f>'INCIDENCIAS asimilables'!C33</f>
        <v>336.5</v>
      </c>
      <c r="D33" s="9">
        <f>SUM('INCIDENCIAS asimilables'!H33)</f>
        <v>588.875</v>
      </c>
      <c r="E33" s="9">
        <f>SUM('INCIDENCIAS asimilables'!L33)</f>
        <v>0</v>
      </c>
      <c r="F33" s="9">
        <f t="shared" si="0"/>
        <v>5468.125</v>
      </c>
      <c r="G33" s="9">
        <f>SUM('INCIDENCIAS asimilables'!D33)</f>
        <v>15.53</v>
      </c>
      <c r="H33" s="9">
        <f>SUM('INCIDENCIAS asimilables'!I33)</f>
        <v>7</v>
      </c>
      <c r="I33" s="9">
        <f>SUM('INCIDENCIAS asimilables'!M33)</f>
        <v>0</v>
      </c>
      <c r="J33" s="9">
        <f t="shared" si="1"/>
        <v>272.53999999999996</v>
      </c>
      <c r="K33" s="9">
        <f t="shared" si="2"/>
        <v>272.53999999999996</v>
      </c>
      <c r="L33" s="35">
        <f t="shared" si="3"/>
        <v>0</v>
      </c>
      <c r="M33" s="35">
        <f>SUM('INCIDENCIAS asimilables'!E33)</f>
        <v>10.65</v>
      </c>
      <c r="N33" s="35">
        <f>SUM('INCIDENCIAS asimilables'!J33)</f>
        <v>18.637499999999999</v>
      </c>
      <c r="O33" s="35">
        <f>SUM('INCIDENCIAS asimilables'!N33)</f>
        <v>0</v>
      </c>
      <c r="P33" s="9">
        <f t="shared" si="4"/>
        <v>173.06250000000003</v>
      </c>
      <c r="Q33" s="9">
        <f t="shared" si="5"/>
        <v>173.06250000000003</v>
      </c>
      <c r="R33" s="34">
        <f>SUM(P33*0%)</f>
        <v>0</v>
      </c>
      <c r="S33" s="9"/>
      <c r="T33" s="35">
        <f t="shared" si="6"/>
        <v>0</v>
      </c>
      <c r="U33" s="9">
        <f t="shared" si="15"/>
        <v>0</v>
      </c>
      <c r="V33" s="147"/>
      <c r="W33" s="9">
        <f t="shared" si="7"/>
        <v>0</v>
      </c>
      <c r="X33" s="34">
        <f t="shared" si="16"/>
        <v>0</v>
      </c>
      <c r="Y33" s="107"/>
      <c r="Z33" s="34">
        <f t="shared" si="8"/>
        <v>0</v>
      </c>
      <c r="AA33" s="34">
        <f t="shared" si="9"/>
        <v>0</v>
      </c>
      <c r="AB33" s="9"/>
      <c r="AC33" s="9">
        <f>SUM(B33*588)/40/2</f>
        <v>264.60000000000002</v>
      </c>
      <c r="AD33" s="38"/>
      <c r="AE33" s="107">
        <v>0</v>
      </c>
      <c r="AF33" s="34">
        <f t="shared" si="10"/>
        <v>0</v>
      </c>
      <c r="AG33" s="34">
        <f t="shared" si="11"/>
        <v>0</v>
      </c>
      <c r="AH33" s="34"/>
      <c r="AI33" s="34"/>
      <c r="AJ33" s="34"/>
      <c r="AK33" s="34"/>
      <c r="AL33" s="34"/>
      <c r="AM33" s="107"/>
      <c r="AN33" s="107"/>
      <c r="AO33" s="9">
        <f t="shared" si="17"/>
        <v>6178.3275000000003</v>
      </c>
      <c r="AP33" s="102">
        <f t="shared" si="18"/>
        <v>0</v>
      </c>
      <c r="AQ33" s="102">
        <f t="shared" si="13"/>
        <v>6178.3275000000003</v>
      </c>
    </row>
    <row r="34" spans="1:43" s="242" customFormat="1" ht="18.95" customHeight="1" x14ac:dyDescent="0.2">
      <c r="A34" s="245" t="str">
        <f>'INCIDENCIAS asimilables'!A34</f>
        <v>BARAJAS PEREZ JUAN SAUL</v>
      </c>
      <c r="B34" s="139">
        <f>'INCIDENCIAS asimilables'!B34</f>
        <v>24</v>
      </c>
      <c r="C34" s="9">
        <f>'INCIDENCIAS asimilables'!C34</f>
        <v>336.5</v>
      </c>
      <c r="D34" s="9">
        <f>SUM('INCIDENCIAS asimilables'!H34)</f>
        <v>0</v>
      </c>
      <c r="E34" s="9">
        <f>SUM('INCIDENCIAS asimilables'!L34)</f>
        <v>0</v>
      </c>
      <c r="F34" s="9">
        <f t="shared" si="0"/>
        <v>4038</v>
      </c>
      <c r="G34" s="38">
        <f>SUM('INCIDENCIAS asimilables'!D34)</f>
        <v>15.53</v>
      </c>
      <c r="H34" s="38">
        <f>SUM('INCIDENCIAS asimilables'!I34)</f>
        <v>0</v>
      </c>
      <c r="I34" s="9">
        <f>SUM('INCIDENCIAS asimilables'!M34)</f>
        <v>0</v>
      </c>
      <c r="J34" s="9">
        <f t="shared" si="1"/>
        <v>186.35999999999999</v>
      </c>
      <c r="K34" s="38">
        <f t="shared" si="2"/>
        <v>186.35999999999999</v>
      </c>
      <c r="L34" s="35">
        <f t="shared" si="3"/>
        <v>0</v>
      </c>
      <c r="M34" s="35">
        <f>SUM('INCIDENCIAS asimilables'!E34)</f>
        <v>10.65</v>
      </c>
      <c r="N34" s="35">
        <f>SUM('INCIDENCIAS asimilables'!J34)</f>
        <v>0</v>
      </c>
      <c r="O34" s="35">
        <f>SUM('INCIDENCIAS asimilables'!N34)</f>
        <v>0</v>
      </c>
      <c r="P34" s="9">
        <f t="shared" si="4"/>
        <v>127.80000000000001</v>
      </c>
      <c r="Q34" s="9">
        <f t="shared" si="5"/>
        <v>127.80000000000001</v>
      </c>
      <c r="R34" s="34">
        <f>SUM(P34*0%)</f>
        <v>0</v>
      </c>
      <c r="S34" s="9"/>
      <c r="T34" s="9">
        <f t="shared" si="6"/>
        <v>0</v>
      </c>
      <c r="U34" s="9">
        <f t="shared" si="15"/>
        <v>0</v>
      </c>
      <c r="V34" s="147"/>
      <c r="W34" s="9">
        <f t="shared" si="7"/>
        <v>0</v>
      </c>
      <c r="X34" s="34">
        <f t="shared" si="16"/>
        <v>0</v>
      </c>
      <c r="Y34" s="107"/>
      <c r="Z34" s="34">
        <f t="shared" si="8"/>
        <v>0</v>
      </c>
      <c r="AA34" s="38">
        <f t="shared" si="9"/>
        <v>0</v>
      </c>
      <c r="AB34" s="38"/>
      <c r="AC34" s="9"/>
      <c r="AD34" s="9"/>
      <c r="AE34" s="241">
        <v>0</v>
      </c>
      <c r="AF34" s="38">
        <f t="shared" si="10"/>
        <v>0</v>
      </c>
      <c r="AG34" s="34">
        <f t="shared" si="11"/>
        <v>0</v>
      </c>
      <c r="AH34" s="34"/>
      <c r="AI34" s="34"/>
      <c r="AJ34" s="34"/>
      <c r="AK34" s="34"/>
      <c r="AL34" s="34"/>
      <c r="AM34" s="107"/>
      <c r="AN34" s="107"/>
      <c r="AO34" s="9">
        <f t="shared" si="17"/>
        <v>4352.16</v>
      </c>
      <c r="AP34" s="102">
        <f t="shared" si="18"/>
        <v>0</v>
      </c>
      <c r="AQ34" s="102">
        <f t="shared" si="13"/>
        <v>4352.16</v>
      </c>
    </row>
    <row r="35" spans="1:43" ht="18.95" customHeight="1" x14ac:dyDescent="0.2">
      <c r="A35" s="246" t="s">
        <v>222</v>
      </c>
      <c r="B35" s="139">
        <f>'INCIDENCIAS asimilables'!B35</f>
        <v>22</v>
      </c>
      <c r="C35" s="9">
        <f>'INCIDENCIAS asimilables'!C35</f>
        <v>336.5</v>
      </c>
      <c r="D35" s="9">
        <f>SUM('INCIDENCIAS asimilables'!H35)</f>
        <v>0</v>
      </c>
      <c r="E35" s="38">
        <f>SUM('INCIDENCIAS asimilables'!L35)</f>
        <v>0</v>
      </c>
      <c r="F35" s="9">
        <f t="shared" si="0"/>
        <v>3701.5</v>
      </c>
      <c r="G35" s="35">
        <f>SUM('INCIDENCIAS asimilables'!D35)</f>
        <v>15.53</v>
      </c>
      <c r="H35" s="9">
        <f>SUM('INCIDENCIAS asimilables'!I35)</f>
        <v>0</v>
      </c>
      <c r="I35" s="9">
        <f>SUM('INCIDENCIAS asimilables'!M35)</f>
        <v>0</v>
      </c>
      <c r="J35" s="9">
        <f t="shared" si="1"/>
        <v>170.82999999999998</v>
      </c>
      <c r="K35" s="9">
        <f t="shared" si="2"/>
        <v>170.82999999999998</v>
      </c>
      <c r="L35" s="35">
        <f t="shared" si="3"/>
        <v>0</v>
      </c>
      <c r="M35" s="35">
        <f>SUM('INCIDENCIAS asimilables'!E35)</f>
        <v>10.65</v>
      </c>
      <c r="N35" s="35">
        <f>SUM('INCIDENCIAS asimilables'!J35)</f>
        <v>0</v>
      </c>
      <c r="O35" s="35">
        <f>SUM('INCIDENCIAS asimilables'!N35)</f>
        <v>0</v>
      </c>
      <c r="P35" s="9">
        <f t="shared" si="4"/>
        <v>117.15</v>
      </c>
      <c r="Q35" s="9">
        <f t="shared" si="5"/>
        <v>117.15</v>
      </c>
      <c r="R35" s="34">
        <f>SUM(P35*0%)</f>
        <v>0</v>
      </c>
      <c r="S35" s="9"/>
      <c r="T35" s="35">
        <f t="shared" si="6"/>
        <v>0</v>
      </c>
      <c r="U35" s="9">
        <f t="shared" si="15"/>
        <v>0</v>
      </c>
      <c r="V35" s="147"/>
      <c r="W35" s="9">
        <f t="shared" si="7"/>
        <v>0</v>
      </c>
      <c r="X35" s="34">
        <f t="shared" si="16"/>
        <v>0</v>
      </c>
      <c r="Y35" s="107"/>
      <c r="Z35" s="34">
        <f t="shared" si="8"/>
        <v>0</v>
      </c>
      <c r="AA35" s="34">
        <f t="shared" si="9"/>
        <v>0</v>
      </c>
      <c r="AB35" s="9">
        <f>F35*8%</f>
        <v>296.12</v>
      </c>
      <c r="AC35" s="9"/>
      <c r="AD35" s="38"/>
      <c r="AE35" s="107">
        <v>0</v>
      </c>
      <c r="AF35" s="34">
        <f t="shared" si="10"/>
        <v>0</v>
      </c>
      <c r="AG35" s="34">
        <f t="shared" si="11"/>
        <v>0</v>
      </c>
      <c r="AH35" s="34"/>
      <c r="AI35" s="34"/>
      <c r="AJ35" s="34"/>
      <c r="AK35" s="34"/>
      <c r="AL35" s="34"/>
      <c r="AM35" s="107"/>
      <c r="AN35" s="107"/>
      <c r="AO35" s="9">
        <f t="shared" si="17"/>
        <v>4285.6000000000004</v>
      </c>
      <c r="AP35" s="102">
        <f t="shared" si="18"/>
        <v>0</v>
      </c>
      <c r="AQ35" s="102">
        <f t="shared" si="13"/>
        <v>4285.6000000000004</v>
      </c>
    </row>
    <row r="36" spans="1:43" ht="18.95" customHeight="1" x14ac:dyDescent="0.2">
      <c r="A36" s="101"/>
      <c r="B36" s="139"/>
      <c r="C36" s="9"/>
      <c r="D36" s="9"/>
      <c r="E36" s="9"/>
      <c r="F36" s="9"/>
      <c r="G36" s="9"/>
      <c r="H36" s="9"/>
      <c r="I36" s="9"/>
      <c r="J36" s="9"/>
      <c r="K36" s="9"/>
      <c r="L36" s="35"/>
      <c r="M36" s="35"/>
      <c r="N36" s="35"/>
      <c r="O36" s="35"/>
      <c r="P36" s="9"/>
      <c r="Q36" s="9"/>
      <c r="R36" s="34"/>
      <c r="S36" s="147"/>
      <c r="T36" s="35"/>
      <c r="U36" s="9"/>
      <c r="V36" s="147"/>
      <c r="W36" s="9"/>
      <c r="X36" s="34"/>
      <c r="Y36" s="107"/>
      <c r="Z36" s="34"/>
      <c r="AA36" s="34"/>
      <c r="AB36" s="9"/>
      <c r="AC36" s="9"/>
      <c r="AD36" s="38"/>
      <c r="AE36" s="107"/>
      <c r="AF36" s="34"/>
      <c r="AG36" s="34"/>
      <c r="AH36" s="34"/>
      <c r="AI36" s="34"/>
      <c r="AJ36" s="34"/>
      <c r="AK36" s="34"/>
      <c r="AL36" s="34"/>
      <c r="AM36" s="107"/>
      <c r="AN36" s="107"/>
      <c r="AO36" s="9"/>
      <c r="AP36" s="102"/>
      <c r="AQ36" s="102"/>
    </row>
    <row r="37" spans="1:43" ht="18.95" customHeight="1" x14ac:dyDescent="0.2">
      <c r="A37" s="101"/>
      <c r="B37" s="9"/>
      <c r="C37" s="9"/>
      <c r="D37" s="9"/>
      <c r="E37" s="9"/>
      <c r="F37" s="9"/>
      <c r="G37" s="9"/>
      <c r="H37" s="9"/>
      <c r="I37" s="9"/>
      <c r="J37" s="9"/>
      <c r="K37" s="9"/>
      <c r="L37" s="35"/>
      <c r="M37" s="35"/>
      <c r="N37" s="35"/>
      <c r="O37" s="35"/>
      <c r="P37" s="9"/>
      <c r="Q37" s="9"/>
      <c r="R37" s="34"/>
      <c r="S37" s="158"/>
      <c r="T37" s="35"/>
      <c r="U37" s="9"/>
      <c r="V37" s="35"/>
      <c r="W37" s="35"/>
      <c r="X37" s="158"/>
      <c r="Y37" s="158"/>
      <c r="Z37" s="158"/>
      <c r="AA37" s="193"/>
      <c r="AB37" s="158"/>
      <c r="AC37" s="158"/>
      <c r="AD37" s="157"/>
      <c r="AE37" s="158"/>
      <c r="AF37" s="158"/>
      <c r="AG37" s="158"/>
      <c r="AH37" s="9"/>
      <c r="AI37" s="9"/>
      <c r="AJ37" s="9"/>
      <c r="AK37" s="9"/>
      <c r="AL37" s="9"/>
      <c r="AM37" s="9"/>
      <c r="AN37" s="9"/>
      <c r="AO37" s="9"/>
      <c r="AP37" s="102"/>
      <c r="AQ37" s="102"/>
    </row>
    <row r="38" spans="1:43" ht="18.95" customHeight="1" x14ac:dyDescent="0.2">
      <c r="A38" s="103" t="s">
        <v>35</v>
      </c>
      <c r="B38" s="146">
        <f>SUM(B11:B37)</f>
        <v>848</v>
      </c>
      <c r="C38" s="104"/>
      <c r="D38" s="104">
        <f t="shared" ref="D38:AQ38" si="73">SUM(D11:D37)</f>
        <v>1495</v>
      </c>
      <c r="E38" s="104">
        <f t="shared" si="73"/>
        <v>0</v>
      </c>
      <c r="F38" s="104">
        <f t="shared" si="73"/>
        <v>128631.27499999999</v>
      </c>
      <c r="G38" s="104">
        <f t="shared" si="73"/>
        <v>388.24999999999977</v>
      </c>
      <c r="H38" s="104">
        <f t="shared" si="73"/>
        <v>19</v>
      </c>
      <c r="I38" s="104">
        <f t="shared" si="73"/>
        <v>0</v>
      </c>
      <c r="J38" s="104">
        <f t="shared" si="73"/>
        <v>6565.7200000000012</v>
      </c>
      <c r="K38" s="104">
        <f t="shared" si="73"/>
        <v>6565.7200000000012</v>
      </c>
      <c r="L38" s="104">
        <f t="shared" si="73"/>
        <v>0</v>
      </c>
      <c r="M38" s="104">
        <f t="shared" si="73"/>
        <v>250.05000000000004</v>
      </c>
      <c r="N38" s="104">
        <f t="shared" si="73"/>
        <v>48.337499999999999</v>
      </c>
      <c r="O38" s="104">
        <f t="shared" si="73"/>
        <v>0</v>
      </c>
      <c r="P38" s="104">
        <f t="shared" si="73"/>
        <v>4194.1125000000002</v>
      </c>
      <c r="Q38" s="104">
        <f t="shared" si="73"/>
        <v>4194.1125000000002</v>
      </c>
      <c r="R38" s="104">
        <f t="shared" si="73"/>
        <v>0</v>
      </c>
      <c r="S38" s="104">
        <f t="shared" si="73"/>
        <v>0</v>
      </c>
      <c r="T38" s="104">
        <f t="shared" si="73"/>
        <v>0</v>
      </c>
      <c r="U38" s="104">
        <f t="shared" si="73"/>
        <v>0</v>
      </c>
      <c r="V38" s="104">
        <f t="shared" si="73"/>
        <v>0</v>
      </c>
      <c r="W38" s="104">
        <f t="shared" si="73"/>
        <v>0</v>
      </c>
      <c r="X38" s="104">
        <f t="shared" si="73"/>
        <v>0</v>
      </c>
      <c r="Y38" s="104">
        <f t="shared" si="73"/>
        <v>0</v>
      </c>
      <c r="Z38" s="104">
        <f t="shared" si="73"/>
        <v>0</v>
      </c>
      <c r="AA38" s="104">
        <f t="shared" si="73"/>
        <v>0</v>
      </c>
      <c r="AB38" s="104">
        <f t="shared" si="73"/>
        <v>1064.8789999999999</v>
      </c>
      <c r="AC38" s="104">
        <f t="shared" si="73"/>
        <v>815.85</v>
      </c>
      <c r="AD38" s="104">
        <f>SUM(AD11:AD37)</f>
        <v>0</v>
      </c>
      <c r="AE38" s="104">
        <f t="shared" si="73"/>
        <v>0</v>
      </c>
      <c r="AF38" s="104">
        <f t="shared" si="73"/>
        <v>0</v>
      </c>
      <c r="AG38" s="104">
        <f t="shared" si="73"/>
        <v>0</v>
      </c>
      <c r="AH38" s="104">
        <f>SUM(AH11:AH35)</f>
        <v>0</v>
      </c>
      <c r="AI38" s="104">
        <f>SUM(AI11:AI35)</f>
        <v>0</v>
      </c>
      <c r="AJ38" s="104">
        <f>SUM(AJ11:AJ35)</f>
        <v>0</v>
      </c>
      <c r="AK38" s="104">
        <f>SUM(AK11:AK35)</f>
        <v>0</v>
      </c>
      <c r="AL38" s="104">
        <f>SUM(AL11:AL35)</f>
        <v>0</v>
      </c>
      <c r="AM38" s="104">
        <f t="shared" si="73"/>
        <v>0</v>
      </c>
      <c r="AN38" s="104">
        <f t="shared" si="73"/>
        <v>0</v>
      </c>
      <c r="AO38" s="104">
        <f t="shared" si="73"/>
        <v>141271.83650000003</v>
      </c>
      <c r="AP38" s="104">
        <f t="shared" si="73"/>
        <v>0</v>
      </c>
      <c r="AQ38" s="104">
        <f t="shared" si="73"/>
        <v>141271.83650000003</v>
      </c>
    </row>
  </sheetData>
  <mergeCells count="13">
    <mergeCell ref="AK7:AK9"/>
    <mergeCell ref="AL7:AL9"/>
    <mergeCell ref="C7:F7"/>
    <mergeCell ref="S7:U7"/>
    <mergeCell ref="V7:X7"/>
    <mergeCell ref="M7:R7"/>
    <mergeCell ref="G7:L7"/>
    <mergeCell ref="AJ7:AJ9"/>
    <mergeCell ref="AH7:AH9"/>
    <mergeCell ref="AI7:AI9"/>
    <mergeCell ref="Y7:AA7"/>
    <mergeCell ref="AE7:AG7"/>
    <mergeCell ref="AD8:AD9"/>
  </mergeCells>
  <phoneticPr fontId="0" type="noConversion"/>
  <pageMargins left="0.70866141732283472" right="0.74803149606299213" top="0.47244094488188981" bottom="0.11811023622047245" header="0.27559055118110237" footer="0"/>
  <pageSetup paperSize="5" scale="75" orientation="landscape" blackAndWhite="1" horizontalDpi="240" verticalDpi="144" r:id="rId1"/>
  <headerFooter alignWithMargins="0"/>
  <ignoredErrors>
    <ignoredError sqref="D12 M11:N12 G12:H12 G11" unlocked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enableFormatConditionsCalculation="0">
    <tabColor indexed="13"/>
    <pageSetUpPr fitToPage="1"/>
  </sheetPr>
  <dimension ref="A1:M38"/>
  <sheetViews>
    <sheetView showGridLines="0" showZeros="0" zoomScale="75" workbookViewId="0">
      <pane xSplit="1" ySplit="9" topLeftCell="B10" activePane="bottomRight" state="frozen"/>
      <selection activeCell="J38" sqref="J38"/>
      <selection pane="topRight" activeCell="J38" sqref="J38"/>
      <selection pane="bottomLeft" activeCell="J38" sqref="J38"/>
      <selection pane="bottomRight" activeCell="J38" sqref="J38"/>
    </sheetView>
  </sheetViews>
  <sheetFormatPr baseColWidth="10" defaultRowHeight="12" x14ac:dyDescent="0.2"/>
  <cols>
    <col min="1" max="1" width="39.140625" style="88" customWidth="1"/>
    <col min="2" max="2" width="12.7109375" style="106" customWidth="1"/>
    <col min="3" max="3" width="14.140625" style="106" customWidth="1"/>
    <col min="4" max="4" width="18" style="106" customWidth="1"/>
    <col min="5" max="5" width="18.5703125" style="106" customWidth="1"/>
    <col min="6" max="8" width="14.42578125" style="106" customWidth="1"/>
    <col min="9" max="9" width="11.5703125" style="106" customWidth="1"/>
    <col min="10" max="10" width="14.42578125" style="106" customWidth="1"/>
    <col min="11" max="11" width="14.7109375" style="106" customWidth="1"/>
    <col min="12" max="12" width="20.7109375" style="88" customWidth="1"/>
    <col min="13" max="13" width="18.28515625" style="88" customWidth="1"/>
    <col min="14" max="16384" width="11.42578125" style="88"/>
  </cols>
  <sheetData>
    <row r="1" spans="1:13" x14ac:dyDescent="0.2">
      <c r="A1" s="84"/>
      <c r="B1" s="85"/>
      <c r="C1" s="85"/>
      <c r="D1" s="85"/>
      <c r="E1" s="85"/>
      <c r="F1" s="85"/>
      <c r="G1" s="85"/>
      <c r="H1" s="85"/>
      <c r="I1" s="85"/>
      <c r="J1" s="85"/>
      <c r="K1" s="108"/>
    </row>
    <row r="2" spans="1:13" x14ac:dyDescent="0.2">
      <c r="A2" s="32" t="str">
        <f>REPT(PRESUPUESTO!A2,1)</f>
        <v>INSTITUTO TECNOLOGICO SUPERIOR DE TAMAZULA DE GORDIANO</v>
      </c>
      <c r="B2" s="89"/>
      <c r="C2" s="89"/>
      <c r="D2" s="89"/>
      <c r="E2" s="89"/>
      <c r="F2" s="89"/>
      <c r="G2" s="89"/>
      <c r="H2" s="89"/>
      <c r="I2" s="89"/>
      <c r="J2" s="89"/>
      <c r="K2" s="109"/>
    </row>
    <row r="3" spans="1:13" x14ac:dyDescent="0.2">
      <c r="A3" s="32" t="str">
        <f>REPT(PRESUPUESTO!A3,1)</f>
        <v>NOMINA DE LA PRIMERA QUINCENA DE ENERO 2014</v>
      </c>
      <c r="B3" s="89"/>
      <c r="C3" s="89"/>
      <c r="D3" s="89"/>
      <c r="E3" s="89"/>
      <c r="F3" s="89"/>
      <c r="G3" s="89"/>
      <c r="H3" s="89"/>
      <c r="I3" s="89"/>
      <c r="J3" s="89"/>
      <c r="K3" s="109"/>
    </row>
    <row r="4" spans="1:13" x14ac:dyDescent="0.2">
      <c r="A4" s="32" t="s">
        <v>86</v>
      </c>
      <c r="B4" s="1"/>
      <c r="C4" s="1"/>
      <c r="D4" s="1"/>
      <c r="E4" s="1"/>
      <c r="F4" s="1"/>
      <c r="G4" s="1"/>
      <c r="H4" s="1"/>
      <c r="I4" s="1"/>
      <c r="J4" s="1"/>
      <c r="K4" s="83"/>
    </row>
    <row r="5" spans="1:13" x14ac:dyDescent="0.2">
      <c r="A5" s="32"/>
      <c r="B5" s="89"/>
      <c r="C5" s="89"/>
      <c r="D5" s="89"/>
      <c r="E5" s="89"/>
      <c r="F5" s="89"/>
      <c r="G5" s="89"/>
      <c r="H5" s="89"/>
      <c r="I5" s="89"/>
      <c r="J5" s="89"/>
      <c r="K5" s="109"/>
    </row>
    <row r="6" spans="1:13" x14ac:dyDescent="0.2">
      <c r="A6" s="32"/>
      <c r="B6" s="89"/>
      <c r="C6" s="89"/>
      <c r="D6" s="89"/>
      <c r="E6" s="89"/>
      <c r="F6" s="89"/>
      <c r="G6" s="89"/>
      <c r="H6" s="89"/>
      <c r="I6" s="89"/>
      <c r="J6" s="89"/>
      <c r="K6" s="109"/>
    </row>
    <row r="7" spans="1:13" s="91" customFormat="1" ht="12.75" customHeight="1" x14ac:dyDescent="0.2">
      <c r="A7" s="90"/>
      <c r="B7" s="36" t="s">
        <v>38</v>
      </c>
      <c r="C7" s="36" t="s">
        <v>40</v>
      </c>
      <c r="D7" s="36" t="s">
        <v>22</v>
      </c>
      <c r="E7" s="36" t="s">
        <v>41</v>
      </c>
      <c r="F7" s="36" t="s">
        <v>43</v>
      </c>
      <c r="G7" s="39" t="s">
        <v>17</v>
      </c>
      <c r="H7" s="39" t="s">
        <v>45</v>
      </c>
      <c r="I7" s="39" t="s">
        <v>9</v>
      </c>
      <c r="J7" s="39" t="s">
        <v>50</v>
      </c>
      <c r="K7" s="39" t="s">
        <v>9</v>
      </c>
      <c r="L7" s="511" t="s">
        <v>492</v>
      </c>
      <c r="M7" s="508" t="s">
        <v>494</v>
      </c>
    </row>
    <row r="8" spans="1:13" s="91" customFormat="1" ht="21" customHeight="1" x14ac:dyDescent="0.2">
      <c r="A8" s="31" t="s">
        <v>2</v>
      </c>
      <c r="B8" s="37" t="s">
        <v>39</v>
      </c>
      <c r="C8" s="37" t="s">
        <v>19</v>
      </c>
      <c r="D8" s="37" t="s">
        <v>40</v>
      </c>
      <c r="E8" s="37" t="s">
        <v>22</v>
      </c>
      <c r="F8" s="37" t="s">
        <v>44</v>
      </c>
      <c r="G8" s="2" t="s">
        <v>21</v>
      </c>
      <c r="H8" s="2" t="s">
        <v>46</v>
      </c>
      <c r="I8" s="2" t="s">
        <v>48</v>
      </c>
      <c r="J8" s="2" t="s">
        <v>51</v>
      </c>
      <c r="K8" s="2" t="s">
        <v>48</v>
      </c>
      <c r="L8" s="511"/>
      <c r="M8" s="509"/>
    </row>
    <row r="9" spans="1:13" ht="48.75" customHeight="1" x14ac:dyDescent="0.2">
      <c r="A9" s="93"/>
      <c r="B9" s="94"/>
      <c r="C9" s="94"/>
      <c r="D9" s="96" t="s">
        <v>19</v>
      </c>
      <c r="E9" s="96" t="s">
        <v>42</v>
      </c>
      <c r="F9" s="94"/>
      <c r="G9" s="95"/>
      <c r="H9" s="135" t="s">
        <v>47</v>
      </c>
      <c r="I9" s="135" t="s">
        <v>49</v>
      </c>
      <c r="J9" s="300"/>
      <c r="K9" s="2" t="s">
        <v>52</v>
      </c>
      <c r="L9" s="511"/>
      <c r="M9" s="510" t="s">
        <v>493</v>
      </c>
    </row>
    <row r="10" spans="1:13" ht="9.9499999999999993" customHeight="1" x14ac:dyDescent="0.2">
      <c r="A10" s="110"/>
      <c r="B10" s="9"/>
      <c r="C10" s="9"/>
      <c r="D10" s="9"/>
      <c r="E10" s="9"/>
      <c r="F10" s="9"/>
      <c r="G10" s="35"/>
      <c r="H10" s="35"/>
      <c r="I10" s="35"/>
      <c r="J10" s="35"/>
      <c r="K10" s="35"/>
      <c r="L10" s="314"/>
    </row>
    <row r="11" spans="1:13" ht="18.95" customHeight="1" x14ac:dyDescent="0.2">
      <c r="A11" s="101" t="s">
        <v>217</v>
      </c>
      <c r="B11" s="9">
        <f>SUM('BASE GRAVABLE asimilables'!AO11)</f>
        <v>6146.366</v>
      </c>
      <c r="C11" s="9">
        <f>LOOKUP(B11,'TABLA ISR ART 113 LISR'!$A$6:$A$17,'TABLA ISR ART 113 LISR'!$A$6:$A$17)</f>
        <v>5081.41</v>
      </c>
      <c r="D11" s="9">
        <f t="shared" ref="D11:D21" si="0">SUM(B11-C11)</f>
        <v>1064.9560000000001</v>
      </c>
      <c r="E11" s="112">
        <f>LOOKUP(B11,'TABLA ISR ART 113 LISR'!$A$6:$A$17,'TABLA ISR ART 113 LISR'!$D$6:$D$17)</f>
        <v>0.21360000000000001</v>
      </c>
      <c r="F11" s="9">
        <f t="shared" ref="F11:F21" si="1">ROUND(D11*E11,2)</f>
        <v>227.47</v>
      </c>
      <c r="G11" s="35">
        <f>LOOKUP(B11,'TABLA ISR ART 113 LISR'!$A$6:$A$17,'TABLA ISR ART 113 LISR'!$C$6:$C$17)</f>
        <v>538.20000000000005</v>
      </c>
      <c r="H11" s="35">
        <f t="shared" ref="H11:H21" si="2">SUM(F11+G11)</f>
        <v>765.67000000000007</v>
      </c>
      <c r="I11" s="35">
        <v>0</v>
      </c>
      <c r="J11" s="35">
        <f t="shared" ref="J11:J21" si="3">IF(H11&gt;I11,H11-I11,0)</f>
        <v>765.67000000000007</v>
      </c>
      <c r="K11" s="35">
        <f>IF(H11&lt;I11,I11-H11,0)</f>
        <v>0</v>
      </c>
      <c r="L11" s="104">
        <v>765.59</v>
      </c>
      <c r="M11" s="104"/>
    </row>
    <row r="12" spans="1:13" ht="18.95" customHeight="1" x14ac:dyDescent="0.2">
      <c r="A12" s="101" t="s">
        <v>218</v>
      </c>
      <c r="B12" s="9">
        <f>SUM('BASE GRAVABLE asimilables'!AO12)</f>
        <v>6115.393</v>
      </c>
      <c r="C12" s="9">
        <f>LOOKUP(B12,'TABLA ISR ART 113 LISR'!$A$6:$A$17,'TABLA ISR ART 113 LISR'!$A$6:$A$17)</f>
        <v>5081.41</v>
      </c>
      <c r="D12" s="9">
        <f t="shared" si="0"/>
        <v>1033.9830000000002</v>
      </c>
      <c r="E12" s="112">
        <f>LOOKUP(B12,'TABLA ISR ART 113 LISR'!$A$6:$A$17,'TABLA ISR ART 113 LISR'!$D$6:$D$17)</f>
        <v>0.21360000000000001</v>
      </c>
      <c r="F12" s="9">
        <f t="shared" si="1"/>
        <v>220.86</v>
      </c>
      <c r="G12" s="35">
        <f>LOOKUP(B12,'TABLA ISR ART 113 LISR'!$A$6:$A$17,'TABLA ISR ART 113 LISR'!$C$6:$C$17)</f>
        <v>538.20000000000005</v>
      </c>
      <c r="H12" s="35">
        <f t="shared" si="2"/>
        <v>759.06000000000006</v>
      </c>
      <c r="I12" s="35">
        <v>0</v>
      </c>
      <c r="J12" s="35">
        <f t="shared" si="3"/>
        <v>759.06000000000006</v>
      </c>
      <c r="K12" s="35">
        <f>IF(H12&lt;I12,I12-H12,0)</f>
        <v>0</v>
      </c>
      <c r="L12" s="104">
        <v>775.5</v>
      </c>
      <c r="M12" s="104"/>
    </row>
    <row r="13" spans="1:13" ht="18.95" customHeight="1" x14ac:dyDescent="0.2">
      <c r="A13" s="101" t="s">
        <v>221</v>
      </c>
      <c r="B13" s="9">
        <f>SUM('BASE GRAVABLE asimilables'!AO13)</f>
        <v>6331.375</v>
      </c>
      <c r="C13" s="9">
        <f>LOOKUP(B13,'TABLA ISR ART 113 LISR'!$A$6:$A$17,'TABLA ISR ART 113 LISR'!$A$6:$A$17)</f>
        <v>5081.41</v>
      </c>
      <c r="D13" s="9">
        <f t="shared" si="0"/>
        <v>1249.9650000000001</v>
      </c>
      <c r="E13" s="112">
        <f>LOOKUP(B13,'TABLA ISR ART 113 LISR'!$A$6:$A$17,'TABLA ISR ART 113 LISR'!$D$6:$D$17)</f>
        <v>0.21360000000000001</v>
      </c>
      <c r="F13" s="9">
        <f t="shared" si="1"/>
        <v>266.99</v>
      </c>
      <c r="G13" s="35">
        <f>LOOKUP(B13,'TABLA ISR ART 113 LISR'!$A$6:$A$17,'TABLA ISR ART 113 LISR'!$C$6:$C$17)</f>
        <v>538.20000000000005</v>
      </c>
      <c r="H13" s="35">
        <f t="shared" si="2"/>
        <v>805.19</v>
      </c>
      <c r="I13" s="35">
        <v>0</v>
      </c>
      <c r="J13" s="35">
        <f t="shared" si="3"/>
        <v>805.19</v>
      </c>
      <c r="K13" s="35"/>
      <c r="L13" s="104">
        <v>821.6</v>
      </c>
      <c r="M13" s="104"/>
    </row>
    <row r="14" spans="1:13" ht="18.95" customHeight="1" x14ac:dyDescent="0.2">
      <c r="A14" s="101" t="str">
        <f>'BASE GRAVABLE asimilables'!A14</f>
        <v>REYES ARELLANO MARIA GLORIA</v>
      </c>
      <c r="B14" s="9">
        <f>SUM('BASE GRAVABLE asimilables'!AO14)</f>
        <v>3287.29</v>
      </c>
      <c r="C14" s="9">
        <f>LOOKUP(B14,'TABLA ISR ART 113 LISR'!$A$6:$A$17,'TABLA ISR ART 113 LISR'!$A$6:$A$17)</f>
        <v>2077.5100000000002</v>
      </c>
      <c r="D14" s="9">
        <f t="shared" si="0"/>
        <v>1209.7799999999997</v>
      </c>
      <c r="E14" s="112">
        <f>LOOKUP(B14,'TABLA ISR ART 113 LISR'!$A$6:$A$17,'TABLA ISR ART 113 LISR'!$D$6:$D$17)</f>
        <v>0.10879999999999999</v>
      </c>
      <c r="F14" s="9">
        <f t="shared" si="1"/>
        <v>131.62</v>
      </c>
      <c r="G14" s="35">
        <f>LOOKUP(B14,'TABLA ISR ART 113 LISR'!$A$6:$A$17,'TABLA ISR ART 113 LISR'!$C$6:$C$17)</f>
        <v>121.95</v>
      </c>
      <c r="H14" s="35">
        <f t="shared" si="2"/>
        <v>253.57</v>
      </c>
      <c r="I14" s="35">
        <v>0</v>
      </c>
      <c r="J14" s="35">
        <f t="shared" si="3"/>
        <v>253.57</v>
      </c>
      <c r="K14" s="35"/>
      <c r="L14" s="104">
        <v>261.95</v>
      </c>
      <c r="M14" s="104"/>
    </row>
    <row r="15" spans="1:13" ht="18.95" customHeight="1" x14ac:dyDescent="0.2">
      <c r="A15" s="101" t="str">
        <f>'BASE GRAVABLE asimilables'!A15</f>
        <v>MUNGUIA FLORES MIGUEL ANGEL</v>
      </c>
      <c r="B15" s="9">
        <f>SUM('BASE GRAVABLE asimilables'!AO15)</f>
        <v>6248.3849999999993</v>
      </c>
      <c r="C15" s="9">
        <f>LOOKUP(B15,'TABLA ISR ART 113 LISR'!$A$6:$A$17,'TABLA ISR ART 113 LISR'!$A$6:$A$17)</f>
        <v>5081.41</v>
      </c>
      <c r="D15" s="9">
        <f t="shared" si="0"/>
        <v>1166.9749999999995</v>
      </c>
      <c r="E15" s="112">
        <f>LOOKUP(B15,'TABLA ISR ART 113 LISR'!$A$6:$A$17,'TABLA ISR ART 113 LISR'!$D$6:$D$17)</f>
        <v>0.21360000000000001</v>
      </c>
      <c r="F15" s="9">
        <f t="shared" si="1"/>
        <v>249.27</v>
      </c>
      <c r="G15" s="35">
        <f>LOOKUP(B15,'TABLA ISR ART 113 LISR'!$A$6:$A$17,'TABLA ISR ART 113 LISR'!$C$6:$C$17)</f>
        <v>538.20000000000005</v>
      </c>
      <c r="H15" s="35">
        <f t="shared" si="2"/>
        <v>787.47</v>
      </c>
      <c r="I15" s="35">
        <v>0</v>
      </c>
      <c r="J15" s="35">
        <f t="shared" si="3"/>
        <v>787.47</v>
      </c>
      <c r="K15" s="35"/>
      <c r="L15" s="104">
        <v>787.38000000000011</v>
      </c>
      <c r="M15" s="104"/>
    </row>
    <row r="16" spans="1:13" ht="18.95" customHeight="1" x14ac:dyDescent="0.2">
      <c r="A16" s="101" t="str">
        <f>'BASE GRAVABLE asimilables'!A16</f>
        <v>ARELLANO SANTIAGO ARMIDA</v>
      </c>
      <c r="B16" s="9">
        <f>SUM('BASE GRAVABLE asimilables'!AO16)</f>
        <v>6408.6</v>
      </c>
      <c r="C16" s="9">
        <f>LOOKUP(B16,'TABLA ISR ART 113 LISR'!$A$6:$A$17,'TABLA ISR ART 113 LISR'!$A$6:$A$17)</f>
        <v>5081.41</v>
      </c>
      <c r="D16" s="9">
        <f t="shared" si="0"/>
        <v>1327.1900000000005</v>
      </c>
      <c r="E16" s="112">
        <f>LOOKUP(B16,'TABLA ISR ART 113 LISR'!$A$6:$A$17,'TABLA ISR ART 113 LISR'!$D$6:$D$17)</f>
        <v>0.21360000000000001</v>
      </c>
      <c r="F16" s="9">
        <f t="shared" si="1"/>
        <v>283.49</v>
      </c>
      <c r="G16" s="35">
        <f>LOOKUP(B16,'TABLA ISR ART 113 LISR'!$A$6:$A$17,'TABLA ISR ART 113 LISR'!$C$6:$C$17)</f>
        <v>538.20000000000005</v>
      </c>
      <c r="H16" s="35">
        <f t="shared" si="2"/>
        <v>821.69</v>
      </c>
      <c r="I16" s="35">
        <v>0</v>
      </c>
      <c r="J16" s="35">
        <f t="shared" si="3"/>
        <v>821.69</v>
      </c>
      <c r="K16" s="35"/>
      <c r="L16" s="104">
        <v>821.6</v>
      </c>
      <c r="M16" s="104"/>
    </row>
    <row r="17" spans="1:13" ht="18.95" customHeight="1" x14ac:dyDescent="0.2">
      <c r="A17" s="101" t="str">
        <f>'BASE GRAVABLE asimilables'!A17</f>
        <v>VÁZQUEZ  RUIZ KARLA MARISOL</v>
      </c>
      <c r="B17" s="9">
        <f>SUM('BASE GRAVABLE asimilables'!AO17)</f>
        <v>6702.6</v>
      </c>
      <c r="C17" s="9">
        <f>LOOKUP(B17,'TABLA ISR ART 113 LISR'!$A$6:$A$17,'TABLA ISR ART 113 LISR'!$A$6:$A$17)</f>
        <v>5081.41</v>
      </c>
      <c r="D17" s="9">
        <f t="shared" si="0"/>
        <v>1621.1900000000005</v>
      </c>
      <c r="E17" s="112">
        <f>LOOKUP(B17,'TABLA ISR ART 113 LISR'!$A$6:$A$17,'TABLA ISR ART 113 LISR'!$D$6:$D$17)</f>
        <v>0.21360000000000001</v>
      </c>
      <c r="F17" s="9">
        <f t="shared" si="1"/>
        <v>346.29</v>
      </c>
      <c r="G17" s="35">
        <f>LOOKUP(B17,'TABLA ISR ART 113 LISR'!$A$6:$A$17,'TABLA ISR ART 113 LISR'!$C$6:$C$17)</f>
        <v>538.20000000000005</v>
      </c>
      <c r="H17" s="35">
        <f t="shared" si="2"/>
        <v>884.49</v>
      </c>
      <c r="I17" s="35">
        <v>0</v>
      </c>
      <c r="J17" s="35">
        <f t="shared" si="3"/>
        <v>884.49</v>
      </c>
      <c r="K17" s="35"/>
      <c r="L17" s="104">
        <v>884.40000000000009</v>
      </c>
      <c r="M17" s="104"/>
    </row>
    <row r="18" spans="1:13" ht="18.95" customHeight="1" x14ac:dyDescent="0.2">
      <c r="A18" s="101">
        <f>'BASE GRAVABLE asimilables'!A18</f>
        <v>0</v>
      </c>
      <c r="B18" s="9">
        <f>SUM('BASE GRAVABLE asimilables'!AO18)</f>
        <v>0</v>
      </c>
      <c r="C18" s="9">
        <f>LOOKUP(B18,'TABLA ISR ART 113 LISR'!$A$6:$A$17,'TABLA ISR ART 113 LISR'!$A$6:$A$17)</f>
        <v>0</v>
      </c>
      <c r="D18" s="9">
        <f t="shared" si="0"/>
        <v>0</v>
      </c>
      <c r="E18" s="112">
        <f>LOOKUP(B18,'TABLA ISR ART 113 LISR'!$A$6:$A$17,'TABLA ISR ART 113 LISR'!$D$6:$D$17)</f>
        <v>0</v>
      </c>
      <c r="F18" s="9">
        <f t="shared" si="1"/>
        <v>0</v>
      </c>
      <c r="G18" s="35">
        <f>LOOKUP(B18,'TABLA ISR ART 113 LISR'!$A$6:$A$17,'TABLA ISR ART 113 LISR'!$C$6:$C$17)</f>
        <v>0</v>
      </c>
      <c r="H18" s="35">
        <f t="shared" si="2"/>
        <v>0</v>
      </c>
      <c r="I18" s="35">
        <v>0</v>
      </c>
      <c r="J18" s="35">
        <f t="shared" si="3"/>
        <v>0</v>
      </c>
      <c r="K18" s="35"/>
      <c r="L18" s="104">
        <v>821.6</v>
      </c>
      <c r="M18" s="104"/>
    </row>
    <row r="19" spans="1:13" ht="18.95" customHeight="1" x14ac:dyDescent="0.2">
      <c r="A19" s="101" t="str">
        <f>'BASE GRAVABLE asimilables'!A19</f>
        <v>GARCIA MAGAÑA RAUL</v>
      </c>
      <c r="B19" s="9">
        <f>SUM('BASE GRAVABLE asimilables'!AO19)</f>
        <v>5607.5249999999996</v>
      </c>
      <c r="C19" s="9">
        <f>LOOKUP(B19,'TABLA ISR ART 113 LISR'!$A$6:$A$17,'TABLA ISR ART 113 LISR'!$A$6:$A$17)</f>
        <v>5081.41</v>
      </c>
      <c r="D19" s="9">
        <f t="shared" si="0"/>
        <v>526.11499999999978</v>
      </c>
      <c r="E19" s="112">
        <f>LOOKUP(B19,'TABLA ISR ART 113 LISR'!$A$6:$A$17,'TABLA ISR ART 113 LISR'!$D$6:$D$17)</f>
        <v>0.21360000000000001</v>
      </c>
      <c r="F19" s="9">
        <f t="shared" si="1"/>
        <v>112.38</v>
      </c>
      <c r="G19" s="35">
        <f>LOOKUP(B19,'TABLA ISR ART 113 LISR'!$A$6:$A$17,'TABLA ISR ART 113 LISR'!$C$6:$C$17)</f>
        <v>538.20000000000005</v>
      </c>
      <c r="H19" s="35">
        <f t="shared" si="2"/>
        <v>650.58000000000004</v>
      </c>
      <c r="I19" s="35">
        <v>0</v>
      </c>
      <c r="J19" s="35">
        <f t="shared" si="3"/>
        <v>650.58000000000004</v>
      </c>
      <c r="K19" s="35"/>
      <c r="L19" s="104">
        <v>650.5</v>
      </c>
      <c r="M19" s="104"/>
    </row>
    <row r="20" spans="1:13" ht="18.95" customHeight="1" x14ac:dyDescent="0.2">
      <c r="A20" s="101" t="str">
        <f>'BASE GRAVABLE asimilables'!A20</f>
        <v>RODRIGUEZ MENDOZA RAMIRO</v>
      </c>
      <c r="B20" s="9">
        <f>SUM('BASE GRAVABLE asimilables'!AO20)</f>
        <v>4646.2349999999997</v>
      </c>
      <c r="C20" s="9">
        <f>LOOKUP(B20,'TABLA ISR ART 113 LISR'!$A$6:$A$17,'TABLA ISR ART 113 LISR'!$A$6:$A$17)</f>
        <v>4244.1099999999997</v>
      </c>
      <c r="D20" s="9">
        <f t="shared" si="0"/>
        <v>402.125</v>
      </c>
      <c r="E20" s="112">
        <f>LOOKUP(B20,'TABLA ISR ART 113 LISR'!$A$6:$A$17,'TABLA ISR ART 113 LISR'!$D$6:$D$17)</f>
        <v>0.1792</v>
      </c>
      <c r="F20" s="9">
        <f t="shared" si="1"/>
        <v>72.06</v>
      </c>
      <c r="G20" s="35">
        <f>LOOKUP(B20,'TABLA ISR ART 113 LISR'!$A$6:$A$17,'TABLA ISR ART 113 LISR'!$C$6:$C$17)</f>
        <v>388.05</v>
      </c>
      <c r="H20" s="35">
        <f t="shared" si="2"/>
        <v>460.11</v>
      </c>
      <c r="I20" s="35">
        <v>0</v>
      </c>
      <c r="J20" s="35">
        <f t="shared" si="3"/>
        <v>460.11</v>
      </c>
      <c r="K20" s="35"/>
      <c r="L20" s="104">
        <v>460.06</v>
      </c>
      <c r="M20" s="104"/>
    </row>
    <row r="21" spans="1:13" ht="18.95" customHeight="1" x14ac:dyDescent="0.2">
      <c r="A21" s="101" t="str">
        <f>'BASE GRAVABLE asimilables'!A21</f>
        <v>ORTIZ AVILA WSCARY FABIAN</v>
      </c>
      <c r="B21" s="9">
        <f>SUM('BASE GRAVABLE asimilables'!AO21)</f>
        <v>5767.74</v>
      </c>
      <c r="C21" s="9">
        <f>LOOKUP(B21,'TABLA ISR ART 113 LISR'!$A$6:$A$17,'TABLA ISR ART 113 LISR'!$A$6:$A$17)</f>
        <v>5081.41</v>
      </c>
      <c r="D21" s="9">
        <f t="shared" si="0"/>
        <v>686.32999999999993</v>
      </c>
      <c r="E21" s="112">
        <f>LOOKUP(B21,'TABLA ISR ART 113 LISR'!$A$6:$A$17,'TABLA ISR ART 113 LISR'!$D$6:$D$17)</f>
        <v>0.21360000000000001</v>
      </c>
      <c r="F21" s="9">
        <f t="shared" si="1"/>
        <v>146.6</v>
      </c>
      <c r="G21" s="35">
        <f>LOOKUP(B21,'TABLA ISR ART 113 LISR'!$A$6:$A$17,'TABLA ISR ART 113 LISR'!$C$6:$C$17)</f>
        <v>538.20000000000005</v>
      </c>
      <c r="H21" s="35">
        <f t="shared" si="2"/>
        <v>684.80000000000007</v>
      </c>
      <c r="I21" s="35">
        <v>0</v>
      </c>
      <c r="J21" s="35">
        <f t="shared" si="3"/>
        <v>684.80000000000007</v>
      </c>
      <c r="K21" s="35"/>
      <c r="L21" s="104">
        <v>684.72</v>
      </c>
      <c r="M21" s="104"/>
    </row>
    <row r="22" spans="1:13" ht="18.95" customHeight="1" x14ac:dyDescent="0.2">
      <c r="A22" s="101" t="str">
        <f>'BASE GRAVABLE asimilables'!A22</f>
        <v>TORRES CORTEZ OMAR RAFAEL</v>
      </c>
      <c r="B22" s="9">
        <f>SUM('BASE GRAVABLE asimilables'!AO22)</f>
        <v>5927.9549999999999</v>
      </c>
      <c r="C22" s="9">
        <f>LOOKUP(B22,'TABLA ISR ART 113 LISR'!$A$6:$A$17,'TABLA ISR ART 113 LISR'!$A$6:$A$17)</f>
        <v>5081.41</v>
      </c>
      <c r="D22" s="9">
        <f t="shared" ref="D22:D30" si="4">SUM(B22-C22)</f>
        <v>846.54500000000007</v>
      </c>
      <c r="E22" s="112">
        <f>LOOKUP(B22,'TABLA ISR ART 113 LISR'!$A$6:$A$17,'TABLA ISR ART 113 LISR'!$D$6:$D$17)</f>
        <v>0.21360000000000001</v>
      </c>
      <c r="F22" s="9">
        <f t="shared" ref="F22:F30" si="5">ROUND(D22*E22,2)</f>
        <v>180.82</v>
      </c>
      <c r="G22" s="35">
        <f>LOOKUP(B22,'TABLA ISR ART 113 LISR'!$A$6:$A$17,'TABLA ISR ART 113 LISR'!$C$6:$C$17)</f>
        <v>538.20000000000005</v>
      </c>
      <c r="H22" s="35">
        <f t="shared" ref="H22:H30" si="6">SUM(F22+G22)</f>
        <v>719.02</v>
      </c>
      <c r="I22" s="35">
        <v>0</v>
      </c>
      <c r="J22" s="35">
        <f t="shared" ref="J22:J30" si="7">IF(H22&gt;I22,H22-I22,0)</f>
        <v>719.02</v>
      </c>
      <c r="K22" s="35"/>
      <c r="L22" s="104">
        <v>718.94</v>
      </c>
      <c r="M22" s="104"/>
    </row>
    <row r="23" spans="1:13" ht="18.95" customHeight="1" x14ac:dyDescent="0.2">
      <c r="A23" s="101" t="str">
        <f>'BASE GRAVABLE asimilables'!A23</f>
        <v>GUDIÑO VENEGAS René</v>
      </c>
      <c r="B23" s="9">
        <f>SUM('BASE GRAVABLE asimilables'!AO23)</f>
        <v>6088.1699999999992</v>
      </c>
      <c r="C23" s="9">
        <f>LOOKUP(B23,'TABLA ISR ART 113 LISR'!$A$6:$A$17,'TABLA ISR ART 113 LISR'!$A$6:$A$17)</f>
        <v>5081.41</v>
      </c>
      <c r="D23" s="9">
        <f t="shared" si="4"/>
        <v>1006.7599999999993</v>
      </c>
      <c r="E23" s="112">
        <f>LOOKUP(B23,'TABLA ISR ART 113 LISR'!$A$6:$A$17,'TABLA ISR ART 113 LISR'!$D$6:$D$17)</f>
        <v>0.21360000000000001</v>
      </c>
      <c r="F23" s="9">
        <f t="shared" si="5"/>
        <v>215.04</v>
      </c>
      <c r="G23" s="35">
        <f>LOOKUP(B23,'TABLA ISR ART 113 LISR'!$A$6:$A$17,'TABLA ISR ART 113 LISR'!$C$6:$C$17)</f>
        <v>538.20000000000005</v>
      </c>
      <c r="H23" s="35">
        <f t="shared" si="6"/>
        <v>753.24</v>
      </c>
      <c r="I23" s="35">
        <v>0</v>
      </c>
      <c r="J23" s="35">
        <f t="shared" si="7"/>
        <v>753.24</v>
      </c>
      <c r="K23" s="35"/>
      <c r="L23" s="104">
        <v>753.16000000000008</v>
      </c>
      <c r="M23" s="104"/>
    </row>
    <row r="24" spans="1:13" ht="18.95" customHeight="1" x14ac:dyDescent="0.2">
      <c r="A24" s="101" t="str">
        <f>'BASE GRAVABLE asimilables'!A24</f>
        <v>GAYTAN ANDRADE JUAN JOSE</v>
      </c>
      <c r="B24" s="9">
        <f>SUM('BASE GRAVABLE asimilables'!AO24)</f>
        <v>4734.99</v>
      </c>
      <c r="C24" s="9">
        <f>LOOKUP(B24,'TABLA ISR ART 113 LISR'!$A$6:$A$17,'TABLA ISR ART 113 LISR'!$A$6:$A$17)</f>
        <v>4244.1099999999997</v>
      </c>
      <c r="D24" s="9">
        <f t="shared" si="4"/>
        <v>490.88000000000011</v>
      </c>
      <c r="E24" s="112">
        <f>LOOKUP(B24,'TABLA ISR ART 113 LISR'!$A$6:$A$17,'TABLA ISR ART 113 LISR'!$D$6:$D$17)</f>
        <v>0.1792</v>
      </c>
      <c r="F24" s="9">
        <f t="shared" si="5"/>
        <v>87.97</v>
      </c>
      <c r="G24" s="35">
        <f>LOOKUP(B24,'TABLA ISR ART 113 LISR'!$A$6:$A$17,'TABLA ISR ART 113 LISR'!$C$6:$C$17)</f>
        <v>388.05</v>
      </c>
      <c r="H24" s="35">
        <f t="shared" si="6"/>
        <v>476.02</v>
      </c>
      <c r="I24" s="35">
        <v>0</v>
      </c>
      <c r="J24" s="35">
        <f t="shared" si="7"/>
        <v>476.02</v>
      </c>
      <c r="K24" s="35"/>
      <c r="L24" s="104">
        <v>503.12</v>
      </c>
      <c r="M24" s="104"/>
    </row>
    <row r="25" spans="1:13" ht="18.95" customHeight="1" x14ac:dyDescent="0.2">
      <c r="A25" s="101" t="str">
        <f>'BASE GRAVABLE asimilables'!A25</f>
        <v>MARIA FLORENCIA GONZALEZ ZUÑIGA</v>
      </c>
      <c r="B25" s="9">
        <f>SUM('BASE GRAVABLE asimilables'!AO25)</f>
        <v>5126.8799999999992</v>
      </c>
      <c r="C25" s="9">
        <f>LOOKUP(B25,'TABLA ISR ART 113 LISR'!$A$6:$A$17,'TABLA ISR ART 113 LISR'!$A$6:$A$17)</f>
        <v>5081.41</v>
      </c>
      <c r="D25" s="9">
        <f t="shared" si="4"/>
        <v>45.469999999999345</v>
      </c>
      <c r="E25" s="112">
        <f>LOOKUP(B25,'TABLA ISR ART 113 LISR'!$A$6:$A$17,'TABLA ISR ART 113 LISR'!$D$6:$D$17)</f>
        <v>0.21360000000000001</v>
      </c>
      <c r="F25" s="9">
        <f t="shared" si="5"/>
        <v>9.7100000000000009</v>
      </c>
      <c r="G25" s="35">
        <f>LOOKUP(B25,'TABLA ISR ART 113 LISR'!$A$6:$A$17,'TABLA ISR ART 113 LISR'!$C$6:$C$17)</f>
        <v>538.20000000000005</v>
      </c>
      <c r="H25" s="35">
        <f t="shared" si="6"/>
        <v>547.91000000000008</v>
      </c>
      <c r="I25" s="35">
        <v>0</v>
      </c>
      <c r="J25" s="35">
        <f t="shared" si="7"/>
        <v>547.91000000000008</v>
      </c>
      <c r="K25" s="35"/>
      <c r="L25" s="104">
        <v>547.84</v>
      </c>
      <c r="M25" s="104"/>
    </row>
    <row r="26" spans="1:13" ht="18.95" customHeight="1" x14ac:dyDescent="0.2">
      <c r="A26" s="101" t="str">
        <f>'BASE GRAVABLE asimilables'!A26</f>
        <v>SALAZAR AGUILAR BERNARDO GUSTAVO</v>
      </c>
      <c r="B26" s="9">
        <f>SUM('BASE GRAVABLE asimilables'!AO26)</f>
        <v>6408.6</v>
      </c>
      <c r="C26" s="9">
        <f>LOOKUP(B26,'TABLA ISR ART 113 LISR'!$A$6:$A$17,'TABLA ISR ART 113 LISR'!$A$6:$A$17)</f>
        <v>5081.41</v>
      </c>
      <c r="D26" s="9">
        <f t="shared" si="4"/>
        <v>1327.1900000000005</v>
      </c>
      <c r="E26" s="112">
        <f>LOOKUP(B26,'TABLA ISR ART 113 LISR'!$A$6:$A$17,'TABLA ISR ART 113 LISR'!$D$6:$D$17)</f>
        <v>0.21360000000000001</v>
      </c>
      <c r="F26" s="9">
        <f t="shared" si="5"/>
        <v>283.49</v>
      </c>
      <c r="G26" s="35">
        <f>LOOKUP(B26,'TABLA ISR ART 113 LISR'!$A$6:$A$17,'TABLA ISR ART 113 LISR'!$C$6:$C$17)</f>
        <v>538.20000000000005</v>
      </c>
      <c r="H26" s="35">
        <f t="shared" si="6"/>
        <v>821.69</v>
      </c>
      <c r="I26" s="35">
        <v>0</v>
      </c>
      <c r="J26" s="35">
        <f t="shared" si="7"/>
        <v>821.69</v>
      </c>
      <c r="K26" s="35"/>
      <c r="L26" s="104">
        <v>821.6</v>
      </c>
      <c r="M26" s="104"/>
    </row>
    <row r="27" spans="1:13" ht="18.95" customHeight="1" x14ac:dyDescent="0.2">
      <c r="A27" s="101" t="str">
        <f>'BASE GRAVABLE asimilables'!A27</f>
        <v>Sánchez VIEYRA  MARIA TERESA</v>
      </c>
      <c r="B27" s="9">
        <f>SUM('BASE GRAVABLE asimilables'!AO27)</f>
        <v>5864.7749999999996</v>
      </c>
      <c r="C27" s="9">
        <f>LOOKUP(B27,'TABLA ISR ART 113 LISR'!$A$6:$A$17,'TABLA ISR ART 113 LISR'!$A$6:$A$17)</f>
        <v>5081.41</v>
      </c>
      <c r="D27" s="9">
        <f t="shared" ref="D27" si="8">SUM(B27-C27)</f>
        <v>783.36499999999978</v>
      </c>
      <c r="E27" s="112">
        <f>LOOKUP(B27,'TABLA ISR ART 113 LISR'!$A$6:$A$17,'TABLA ISR ART 113 LISR'!$D$6:$D$17)</f>
        <v>0.21360000000000001</v>
      </c>
      <c r="F27" s="9">
        <f t="shared" ref="F27" si="9">ROUND(D27*E27,2)</f>
        <v>167.33</v>
      </c>
      <c r="G27" s="35">
        <f>LOOKUP(B27,'TABLA ISR ART 113 LISR'!$A$6:$A$17,'TABLA ISR ART 113 LISR'!$C$6:$C$17)</f>
        <v>538.20000000000005</v>
      </c>
      <c r="H27" s="35">
        <f t="shared" ref="H27" si="10">SUM(F27+G27)</f>
        <v>705.53000000000009</v>
      </c>
      <c r="I27" s="35">
        <v>0</v>
      </c>
      <c r="J27" s="35">
        <f t="shared" ref="J27" si="11">IF(H27&gt;I27,H27-I27,0)</f>
        <v>705.53000000000009</v>
      </c>
      <c r="K27" s="35"/>
      <c r="L27" s="104">
        <v>705.45</v>
      </c>
      <c r="M27" s="104"/>
    </row>
    <row r="28" spans="1:13" ht="18.95" customHeight="1" x14ac:dyDescent="0.2">
      <c r="A28" s="101" t="str">
        <f>'BASE GRAVABLE asimilables'!A28</f>
        <v>RUBIO MONTANTE ISRAEL</v>
      </c>
      <c r="B28" s="9">
        <f>SUM('BASE GRAVABLE asimilables'!AO28)</f>
        <v>6254.1500000000005</v>
      </c>
      <c r="C28" s="9">
        <f>LOOKUP(B28,'TABLA ISR ART 113 LISR'!$A$6:$A$17,'TABLA ISR ART 113 LISR'!$A$6:$A$17)</f>
        <v>5081.41</v>
      </c>
      <c r="D28" s="9">
        <f t="shared" ref="D28" si="12">SUM(B28-C28)</f>
        <v>1172.7400000000007</v>
      </c>
      <c r="E28" s="112">
        <f>LOOKUP(B28,'TABLA ISR ART 113 LISR'!$A$6:$A$17,'TABLA ISR ART 113 LISR'!$D$6:$D$17)</f>
        <v>0.21360000000000001</v>
      </c>
      <c r="F28" s="9">
        <f t="shared" ref="F28" si="13">ROUND(D28*E28,2)</f>
        <v>250.5</v>
      </c>
      <c r="G28" s="35">
        <f>LOOKUP(B28,'TABLA ISR ART 113 LISR'!$A$6:$A$17,'TABLA ISR ART 113 LISR'!$C$6:$C$17)</f>
        <v>538.20000000000005</v>
      </c>
      <c r="H28" s="35">
        <f t="shared" ref="H28" si="14">SUM(F28+G28)</f>
        <v>788.7</v>
      </c>
      <c r="I28" s="35">
        <v>0</v>
      </c>
      <c r="J28" s="35">
        <f t="shared" ref="J28" si="15">IF(H28&gt;I28,H28-I28,0)</f>
        <v>788.7</v>
      </c>
      <c r="K28" s="35"/>
      <c r="L28" s="104">
        <v>821.6</v>
      </c>
      <c r="M28" s="104"/>
    </row>
    <row r="29" spans="1:13" ht="18.95" customHeight="1" x14ac:dyDescent="0.2">
      <c r="A29" s="101" t="str">
        <f>'BASE GRAVABLE asimilables'!A29</f>
        <v>HINOJOSA GOMEZ CARLOS ADOLFO</v>
      </c>
      <c r="B29" s="9">
        <f>SUM('BASE GRAVABLE asimilables'!AO29)</f>
        <v>7209.26</v>
      </c>
      <c r="C29" s="9">
        <f>LOOKUP(B29,'TABLA ISR ART 113 LISR'!$A$6:$A$17,'TABLA ISR ART 113 LISR'!$A$6:$A$17)</f>
        <v>5081.41</v>
      </c>
      <c r="D29" s="9">
        <f t="shared" ref="D29" si="16">SUM(B29-C29)</f>
        <v>2127.8500000000004</v>
      </c>
      <c r="E29" s="112">
        <f>LOOKUP(B29,'TABLA ISR ART 113 LISR'!$A$6:$A$17,'TABLA ISR ART 113 LISR'!$D$6:$D$17)</f>
        <v>0.21360000000000001</v>
      </c>
      <c r="F29" s="9">
        <f t="shared" ref="F29" si="17">ROUND(D29*E29,2)</f>
        <v>454.51</v>
      </c>
      <c r="G29" s="35">
        <f>LOOKUP(B29,'TABLA ISR ART 113 LISR'!$A$6:$A$17,'TABLA ISR ART 113 LISR'!$C$6:$C$17)</f>
        <v>538.20000000000005</v>
      </c>
      <c r="H29" s="35">
        <f t="shared" ref="H29" si="18">SUM(F29+G29)</f>
        <v>992.71</v>
      </c>
      <c r="I29" s="35">
        <v>0</v>
      </c>
      <c r="J29" s="35">
        <f t="shared" ref="J29" si="19">IF(H29&gt;I29,H29-I29,0)</f>
        <v>992.71</v>
      </c>
      <c r="K29" s="35"/>
      <c r="L29" s="104">
        <v>1030.8400000000001</v>
      </c>
      <c r="M29" s="104"/>
    </row>
    <row r="30" spans="1:13" ht="18.95" customHeight="1" x14ac:dyDescent="0.2">
      <c r="A30" s="101" t="str">
        <f>'BASE GRAVABLE asimilables'!A30</f>
        <v>LANGARICA RIVERA VICTOR MANUEL</v>
      </c>
      <c r="B30" s="9">
        <f>SUM('BASE GRAVABLE asimilables'!AO30)</f>
        <v>7253.6</v>
      </c>
      <c r="C30" s="9">
        <f>LOOKUP(B30,'TABLA ISR ART 113 LISR'!$A$6:$A$17,'TABLA ISR ART 113 LISR'!$A$6:$A$17)</f>
        <v>5081.41</v>
      </c>
      <c r="D30" s="9">
        <f t="shared" si="4"/>
        <v>2172.1900000000005</v>
      </c>
      <c r="E30" s="112">
        <f>LOOKUP(B30,'TABLA ISR ART 113 LISR'!$A$6:$A$17,'TABLA ISR ART 113 LISR'!$D$6:$D$17)</f>
        <v>0.21360000000000001</v>
      </c>
      <c r="F30" s="9">
        <f t="shared" si="5"/>
        <v>463.98</v>
      </c>
      <c r="G30" s="35">
        <f>LOOKUP(B30,'TABLA ISR ART 113 LISR'!$A$6:$A$17,'TABLA ISR ART 113 LISR'!$C$6:$C$17)</f>
        <v>538.20000000000005</v>
      </c>
      <c r="H30" s="35">
        <f t="shared" si="6"/>
        <v>1002.1800000000001</v>
      </c>
      <c r="I30" s="35">
        <v>0</v>
      </c>
      <c r="J30" s="35">
        <f t="shared" si="7"/>
        <v>1002.1800000000001</v>
      </c>
      <c r="K30" s="35"/>
      <c r="L30" s="104">
        <v>1002.09</v>
      </c>
      <c r="M30" s="104"/>
    </row>
    <row r="31" spans="1:13" ht="18.95" customHeight="1" x14ac:dyDescent="0.2">
      <c r="A31" s="101" t="str">
        <f>'BASE GRAVABLE asimilables'!A31</f>
        <v>BAÑUELOS AMEZCUA ULISES</v>
      </c>
      <c r="B31" s="9">
        <f>SUM('BASE GRAVABLE asimilables'!AO31)</f>
        <v>7253.6</v>
      </c>
      <c r="C31" s="9">
        <f>LOOKUP(B31,'TABLA ISR ART 113 LISR'!$A$6:$A$17,'TABLA ISR ART 113 LISR'!$A$6:$A$17)</f>
        <v>5081.41</v>
      </c>
      <c r="D31" s="9">
        <f t="shared" ref="D31:D36" si="20">SUM(B31-C31)</f>
        <v>2172.1900000000005</v>
      </c>
      <c r="E31" s="112">
        <f>LOOKUP(B31,'TABLA ISR ART 113 LISR'!$A$6:$A$17,'TABLA ISR ART 113 LISR'!$D$6:$D$17)</f>
        <v>0.21360000000000001</v>
      </c>
      <c r="F31" s="9">
        <f t="shared" ref="F31:F36" si="21">ROUND(D31*E31,2)</f>
        <v>463.98</v>
      </c>
      <c r="G31" s="35">
        <f>LOOKUP(B31,'TABLA ISR ART 113 LISR'!$A$6:$A$17,'TABLA ISR ART 113 LISR'!$C$6:$C$17)</f>
        <v>538.20000000000005</v>
      </c>
      <c r="H31" s="35">
        <f t="shared" ref="H31:H36" si="22">SUM(F31+G31)</f>
        <v>1002.1800000000001</v>
      </c>
      <c r="I31" s="35">
        <v>0</v>
      </c>
      <c r="J31" s="35">
        <f t="shared" ref="J31:J36" si="23">IF(H31&gt;I31,H31-I31,0)</f>
        <v>1002.1800000000001</v>
      </c>
      <c r="K31" s="35"/>
      <c r="L31" s="104">
        <v>1002.09</v>
      </c>
      <c r="M31" s="104"/>
    </row>
    <row r="32" spans="1:13" ht="18.95" customHeight="1" x14ac:dyDescent="0.2">
      <c r="A32" s="101" t="str">
        <f>'BASE GRAVABLE asimilables'!A32</f>
        <v>INIESTRA GONZALEZ J. JESUS</v>
      </c>
      <c r="B32" s="9">
        <f>SUM('BASE GRAVABLE asimilables'!AO32)</f>
        <v>7072.26</v>
      </c>
      <c r="C32" s="9">
        <f>LOOKUP(B32,'TABLA ISR ART 113 LISR'!$A$6:$A$17,'TABLA ISR ART 113 LISR'!$A$6:$A$17)</f>
        <v>5081.41</v>
      </c>
      <c r="D32" s="9">
        <f t="shared" si="20"/>
        <v>1990.8500000000004</v>
      </c>
      <c r="E32" s="112">
        <f>LOOKUP(B32,'TABLA ISR ART 113 LISR'!$A$6:$A$17,'TABLA ISR ART 113 LISR'!$D$6:$D$17)</f>
        <v>0.21360000000000001</v>
      </c>
      <c r="F32" s="9">
        <f t="shared" si="21"/>
        <v>425.25</v>
      </c>
      <c r="G32" s="35">
        <f>LOOKUP(B32,'TABLA ISR ART 113 LISR'!$A$6:$A$17,'TABLA ISR ART 113 LISR'!$C$6:$C$17)</f>
        <v>538.20000000000005</v>
      </c>
      <c r="H32" s="35">
        <f t="shared" si="22"/>
        <v>963.45</v>
      </c>
      <c r="I32" s="35">
        <v>0</v>
      </c>
      <c r="J32" s="35">
        <f t="shared" si="23"/>
        <v>963.45</v>
      </c>
      <c r="K32" s="35"/>
      <c r="L32" s="104">
        <v>963.36000000000013</v>
      </c>
      <c r="M32" s="104"/>
    </row>
    <row r="33" spans="1:13" ht="18.95" customHeight="1" x14ac:dyDescent="0.2">
      <c r="A33" s="101" t="str">
        <f>'BASE GRAVABLE asimilables'!A33</f>
        <v>ALARCON DOMÍNGUEZ  KARINA</v>
      </c>
      <c r="B33" s="9">
        <f>SUM('BASE GRAVABLE asimilables'!AO33)</f>
        <v>6178.3275000000003</v>
      </c>
      <c r="C33" s="9">
        <f>LOOKUP(B33,'TABLA ISR ART 113 LISR'!$A$6:$A$17,'TABLA ISR ART 113 LISR'!$A$6:$A$17)</f>
        <v>5081.41</v>
      </c>
      <c r="D33" s="9">
        <f t="shared" si="20"/>
        <v>1096.9175000000005</v>
      </c>
      <c r="E33" s="112">
        <f>LOOKUP(B33,'TABLA ISR ART 113 LISR'!$A$6:$A$17,'TABLA ISR ART 113 LISR'!$D$6:$D$17)</f>
        <v>0.21360000000000001</v>
      </c>
      <c r="F33" s="9">
        <f t="shared" si="21"/>
        <v>234.3</v>
      </c>
      <c r="G33" s="35">
        <f>LOOKUP(B33,'TABLA ISR ART 113 LISR'!$A$6:$A$17,'TABLA ISR ART 113 LISR'!$C$6:$C$17)</f>
        <v>538.20000000000005</v>
      </c>
      <c r="H33" s="35">
        <f t="shared" si="22"/>
        <v>772.5</v>
      </c>
      <c r="I33" s="35">
        <v>0</v>
      </c>
      <c r="J33" s="35">
        <f t="shared" si="23"/>
        <v>772.5</v>
      </c>
      <c r="K33" s="35"/>
      <c r="L33" s="104">
        <v>884.32</v>
      </c>
      <c r="M33" s="104"/>
    </row>
    <row r="34" spans="1:13" ht="18.95" customHeight="1" x14ac:dyDescent="0.2">
      <c r="A34" s="101" t="str">
        <f>'BASE GRAVABLE asimilables'!A34</f>
        <v>BARAJAS PEREZ JUAN SAUL</v>
      </c>
      <c r="B34" s="9">
        <f>SUM('BASE GRAVABLE asimilables'!AO34)</f>
        <v>4352.16</v>
      </c>
      <c r="C34" s="9">
        <f>LOOKUP(B34,'TABLA ISR ART 113 LISR'!$A$6:$A$17,'TABLA ISR ART 113 LISR'!$A$6:$A$17)</f>
        <v>4244.1099999999997</v>
      </c>
      <c r="D34" s="9">
        <f t="shared" si="20"/>
        <v>108.05000000000018</v>
      </c>
      <c r="E34" s="112">
        <f>LOOKUP(B34,'TABLA ISR ART 113 LISR'!$A$6:$A$17,'TABLA ISR ART 113 LISR'!$D$6:$D$17)</f>
        <v>0.1792</v>
      </c>
      <c r="F34" s="9">
        <f t="shared" si="21"/>
        <v>19.36</v>
      </c>
      <c r="G34" s="35">
        <f>LOOKUP(B34,'TABLA ISR ART 113 LISR'!$A$6:$A$17,'TABLA ISR ART 113 LISR'!$C$6:$C$17)</f>
        <v>388.05</v>
      </c>
      <c r="H34" s="35">
        <f t="shared" si="22"/>
        <v>407.41</v>
      </c>
      <c r="I34" s="35">
        <v>0</v>
      </c>
      <c r="J34" s="35">
        <f t="shared" si="23"/>
        <v>407.41</v>
      </c>
      <c r="K34" s="35"/>
      <c r="L34" s="104">
        <v>407.37</v>
      </c>
      <c r="M34" s="104"/>
    </row>
    <row r="35" spans="1:13" ht="18.95" customHeight="1" x14ac:dyDescent="0.2">
      <c r="A35" s="101" t="s">
        <v>222</v>
      </c>
      <c r="B35" s="9">
        <f>SUM('BASE GRAVABLE asimilables'!AO35)</f>
        <v>4285.6000000000004</v>
      </c>
      <c r="C35" s="9">
        <f>LOOKUP(B35,'TABLA ISR ART 113 LISR'!$A$6:$A$17,'TABLA ISR ART 113 LISR'!$A$6:$A$17)</f>
        <v>4244.1099999999997</v>
      </c>
      <c r="D35" s="9">
        <f t="shared" si="20"/>
        <v>41.490000000000691</v>
      </c>
      <c r="E35" s="112">
        <f>LOOKUP(B35,'TABLA ISR ART 113 LISR'!$A$6:$A$17,'TABLA ISR ART 113 LISR'!$D$6:$D$17)</f>
        <v>0.1792</v>
      </c>
      <c r="F35" s="9">
        <f t="shared" si="21"/>
        <v>7.44</v>
      </c>
      <c r="G35" s="35">
        <f>LOOKUP(B35,'TABLA ISR ART 113 LISR'!$A$6:$A$17,'TABLA ISR ART 113 LISR'!$C$6:$C$17)</f>
        <v>388.05</v>
      </c>
      <c r="H35" s="35">
        <f t="shared" si="22"/>
        <v>395.49</v>
      </c>
      <c r="I35" s="35">
        <v>0</v>
      </c>
      <c r="J35" s="35">
        <f t="shared" si="23"/>
        <v>395.49</v>
      </c>
      <c r="K35" s="35">
        <f>IF(H35&lt;I35,I35-H35,0)</f>
        <v>0</v>
      </c>
      <c r="L35" s="104">
        <v>395.44</v>
      </c>
      <c r="M35" s="104"/>
    </row>
    <row r="36" spans="1:13" ht="18.95" customHeight="1" x14ac:dyDescent="0.2">
      <c r="A36" s="101"/>
      <c r="B36" s="9">
        <f>SUM('BASE GRAVABLE asimilables'!AO36)</f>
        <v>0</v>
      </c>
      <c r="C36" s="9">
        <f>LOOKUP(B36,'TABLA ISR ART 113 LISR'!A6:A14,'TABLA ISR ART 113 LISR'!A6:A14)</f>
        <v>0</v>
      </c>
      <c r="D36" s="9">
        <f t="shared" si="20"/>
        <v>0</v>
      </c>
      <c r="E36" s="112">
        <f>LOOKUP(B36,'TABLA ISR ART 113 LISR'!A6:A14,'TABLA ISR ART 113 LISR'!D6:D14)</f>
        <v>0</v>
      </c>
      <c r="F36" s="9">
        <f t="shared" si="21"/>
        <v>0</v>
      </c>
      <c r="G36" s="35">
        <f>LOOKUP(B36,'TABLA ISR ART 113 LISR'!A6:A14,'TABLA ISR ART 113 LISR'!C6:C14)</f>
        <v>0</v>
      </c>
      <c r="H36" s="35">
        <f t="shared" si="22"/>
        <v>0</v>
      </c>
      <c r="I36" s="35">
        <v>0</v>
      </c>
      <c r="J36" s="35">
        <f t="shared" si="23"/>
        <v>0</v>
      </c>
      <c r="K36" s="35">
        <f>IF(H36&lt;I36,I36-H36,0)</f>
        <v>0</v>
      </c>
      <c r="L36" s="104"/>
      <c r="M36" s="104"/>
    </row>
    <row r="37" spans="1:13" ht="18.95" customHeight="1" x14ac:dyDescent="0.2">
      <c r="A37" s="111"/>
      <c r="B37" s="9"/>
      <c r="C37" s="9"/>
      <c r="D37" s="9"/>
      <c r="E37" s="112"/>
      <c r="F37" s="9"/>
      <c r="G37" s="35"/>
      <c r="H37" s="35"/>
      <c r="I37" s="35"/>
      <c r="J37" s="35"/>
      <c r="K37" s="35"/>
      <c r="L37" s="104"/>
      <c r="M37" s="104"/>
    </row>
    <row r="38" spans="1:13" ht="18.95" customHeight="1" x14ac:dyDescent="0.2">
      <c r="A38" s="103" t="s">
        <v>35</v>
      </c>
      <c r="B38" s="104">
        <f>SUM(B11:B37)</f>
        <v>141271.83650000003</v>
      </c>
      <c r="C38" s="126"/>
      <c r="D38" s="127"/>
      <c r="E38" s="127"/>
      <c r="F38" s="127"/>
      <c r="G38" s="127"/>
      <c r="H38" s="127"/>
      <c r="I38" s="128"/>
      <c r="J38" s="104">
        <f>SUM(J11:J37)</f>
        <v>17220.660000000003</v>
      </c>
      <c r="K38" s="105">
        <f>SUM(K11:K37)</f>
        <v>0</v>
      </c>
      <c r="L38" s="104">
        <f>SUM(L11:L37)</f>
        <v>18292.120000000003</v>
      </c>
      <c r="M38" s="104">
        <f>SUM(M11:M37)</f>
        <v>0</v>
      </c>
    </row>
  </sheetData>
  <mergeCells count="2">
    <mergeCell ref="L7:L9"/>
    <mergeCell ref="M7:M9"/>
  </mergeCells>
  <phoneticPr fontId="0" type="noConversion"/>
  <pageMargins left="0.2" right="0.28999999999999998" top="0.47244094488188981" bottom="0.11811023622047245" header="0.27559055118110237" footer="0"/>
  <pageSetup paperSize="5" scale="77" orientation="landscape" blackAndWhite="1" horizontalDpi="240" verticalDpi="144" r:id="rId1"/>
  <headerFooter alignWithMargins="0">
    <oddFooter xml:space="preserve">&amp;C&amp;"Times New Roman,Normal"&amp;12E N E R O   2008
&amp;"Arial,Normal"&amp;10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pageSetUpPr fitToPage="1"/>
  </sheetPr>
  <dimension ref="A1:T38"/>
  <sheetViews>
    <sheetView showGridLines="0" showZeros="0" topLeftCell="A4" zoomScale="75" workbookViewId="0">
      <selection activeCell="J38" sqref="J38"/>
    </sheetView>
  </sheetViews>
  <sheetFormatPr baseColWidth="10" defaultRowHeight="12" x14ac:dyDescent="0.2"/>
  <cols>
    <col min="1" max="1" width="53.5703125" style="88" customWidth="1"/>
    <col min="2" max="3" width="14.42578125" style="165" customWidth="1"/>
    <col min="4" max="4" width="12.28515625" style="165" customWidth="1"/>
    <col min="5" max="6" width="14.42578125" style="165" customWidth="1"/>
    <col min="7" max="7" width="13.85546875" style="165" customWidth="1"/>
    <col min="8" max="8" width="14.42578125" style="165" customWidth="1"/>
    <col min="9" max="9" width="18.42578125" style="165" customWidth="1"/>
    <col min="10" max="10" width="18" style="165" customWidth="1"/>
    <col min="11" max="11" width="18.5703125" style="165" customWidth="1"/>
    <col min="12" max="20" width="14.42578125" style="165" customWidth="1"/>
    <col min="21" max="16384" width="11.42578125" style="88"/>
  </cols>
  <sheetData>
    <row r="1" spans="1:20" x14ac:dyDescent="0.2">
      <c r="A1" s="84"/>
      <c r="B1" s="85"/>
      <c r="C1" s="85"/>
      <c r="D1" s="85"/>
      <c r="E1" s="85"/>
      <c r="F1" s="85"/>
      <c r="G1" s="85"/>
      <c r="H1" s="85"/>
      <c r="I1" s="85"/>
      <c r="J1" s="85"/>
      <c r="K1" s="85"/>
      <c r="L1" s="85"/>
      <c r="M1" s="85"/>
      <c r="N1" s="85"/>
      <c r="O1" s="85"/>
      <c r="P1" s="85"/>
      <c r="Q1" s="85"/>
      <c r="R1" s="85"/>
      <c r="S1" s="85"/>
      <c r="T1" s="85"/>
    </row>
    <row r="2" spans="1:20" x14ac:dyDescent="0.2">
      <c r="A2" s="32" t="str">
        <f>REPT(PRESUPUESTO!A2,1)</f>
        <v>INSTITUTO TECNOLOGICO SUPERIOR DE TAMAZULA DE GORDIANO</v>
      </c>
      <c r="B2" s="89"/>
      <c r="C2" s="89"/>
      <c r="D2" s="89"/>
      <c r="E2" s="89"/>
      <c r="F2" s="89"/>
      <c r="G2" s="89"/>
      <c r="H2" s="89"/>
      <c r="I2" s="89"/>
      <c r="J2" s="89"/>
      <c r="K2" s="89"/>
      <c r="L2" s="89"/>
      <c r="M2" s="89"/>
      <c r="N2" s="89"/>
      <c r="O2" s="89"/>
      <c r="P2" s="89"/>
      <c r="Q2" s="89"/>
      <c r="R2" s="89"/>
      <c r="S2" s="89"/>
      <c r="T2" s="89"/>
    </row>
    <row r="3" spans="1:20" x14ac:dyDescent="0.2">
      <c r="A3" s="32" t="str">
        <f>REPT(PRESUPUESTO!A3,1)</f>
        <v>NOMINA DE LA PRIMERA QUINCENA DE ENERO 2014</v>
      </c>
      <c r="B3" s="89"/>
      <c r="C3" s="89"/>
      <c r="D3" s="89"/>
      <c r="E3" s="89"/>
      <c r="F3" s="89"/>
      <c r="G3" s="89"/>
      <c r="H3" s="89"/>
      <c r="I3" s="89"/>
      <c r="J3" s="89"/>
      <c r="K3" s="89"/>
      <c r="L3" s="89"/>
      <c r="M3" s="89"/>
      <c r="N3" s="89"/>
      <c r="O3" s="89"/>
      <c r="P3" s="89"/>
      <c r="Q3" s="89"/>
      <c r="R3" s="89"/>
      <c r="S3" s="89"/>
      <c r="T3" s="89"/>
    </row>
    <row r="4" spans="1:20" x14ac:dyDescent="0.2">
      <c r="A4" s="32" t="s">
        <v>86</v>
      </c>
      <c r="B4" s="1"/>
      <c r="C4" s="1"/>
      <c r="D4" s="1"/>
      <c r="E4" s="1"/>
      <c r="F4" s="1"/>
      <c r="G4" s="1"/>
      <c r="H4" s="1"/>
      <c r="I4" s="1"/>
      <c r="J4" s="1"/>
      <c r="K4" s="1"/>
      <c r="L4" s="1"/>
      <c r="M4" s="1"/>
      <c r="N4" s="1"/>
      <c r="O4" s="1"/>
      <c r="P4" s="1"/>
      <c r="Q4" s="1"/>
      <c r="R4" s="1"/>
      <c r="S4" s="1"/>
      <c r="T4" s="1"/>
    </row>
    <row r="5" spans="1:20" x14ac:dyDescent="0.2">
      <c r="A5" s="32"/>
      <c r="B5" s="89"/>
      <c r="C5" s="89"/>
      <c r="D5" s="89"/>
      <c r="E5" s="89"/>
      <c r="F5" s="89"/>
      <c r="G5" s="89"/>
      <c r="H5" s="89"/>
      <c r="I5" s="89"/>
      <c r="J5" s="89"/>
      <c r="K5" s="89"/>
      <c r="L5" s="89"/>
      <c r="M5" s="89"/>
      <c r="N5" s="89"/>
      <c r="O5" s="89"/>
      <c r="P5" s="89"/>
      <c r="Q5" s="89"/>
      <c r="R5" s="89"/>
      <c r="S5" s="89"/>
      <c r="T5" s="89"/>
    </row>
    <row r="6" spans="1:20" x14ac:dyDescent="0.2">
      <c r="A6" s="32"/>
      <c r="B6" s="89"/>
      <c r="C6" s="89"/>
      <c r="D6" s="89"/>
      <c r="E6" s="89"/>
      <c r="F6" s="89"/>
      <c r="G6" s="89"/>
      <c r="H6" s="89"/>
      <c r="I6" s="89"/>
      <c r="J6" s="89"/>
      <c r="K6" s="89"/>
      <c r="L6" s="89"/>
      <c r="M6" s="89"/>
      <c r="N6" s="89"/>
      <c r="O6" s="89"/>
      <c r="P6" s="89"/>
      <c r="Q6" s="114"/>
      <c r="R6" s="114"/>
      <c r="S6" s="114"/>
      <c r="T6" s="89"/>
    </row>
    <row r="7" spans="1:20" s="91" customFormat="1" ht="12.75" customHeight="1" x14ac:dyDescent="0.2">
      <c r="A7" s="90"/>
      <c r="B7" s="36" t="s">
        <v>154</v>
      </c>
      <c r="C7" s="36" t="s">
        <v>156</v>
      </c>
      <c r="D7" s="36" t="s">
        <v>56</v>
      </c>
      <c r="E7" s="36" t="s">
        <v>150</v>
      </c>
      <c r="F7" s="36" t="s">
        <v>168</v>
      </c>
      <c r="G7" s="36" t="s">
        <v>56</v>
      </c>
      <c r="H7" s="36" t="s">
        <v>38</v>
      </c>
      <c r="I7" s="36" t="s">
        <v>40</v>
      </c>
      <c r="J7" s="36" t="s">
        <v>22</v>
      </c>
      <c r="K7" s="36" t="s">
        <v>41</v>
      </c>
      <c r="L7" s="36" t="s">
        <v>43</v>
      </c>
      <c r="M7" s="39" t="s">
        <v>17</v>
      </c>
      <c r="N7" s="39" t="s">
        <v>45</v>
      </c>
      <c r="O7" s="39" t="s">
        <v>9</v>
      </c>
      <c r="P7" s="39" t="s">
        <v>158</v>
      </c>
      <c r="Q7" s="36" t="s">
        <v>160</v>
      </c>
      <c r="R7" s="39" t="s">
        <v>160</v>
      </c>
      <c r="S7" s="39" t="s">
        <v>163</v>
      </c>
      <c r="T7" s="39" t="s">
        <v>165</v>
      </c>
    </row>
    <row r="8" spans="1:20" s="91" customFormat="1" x14ac:dyDescent="0.2">
      <c r="A8" s="31" t="s">
        <v>2</v>
      </c>
      <c r="B8" s="37" t="s">
        <v>155</v>
      </c>
      <c r="C8" s="37" t="s">
        <v>155</v>
      </c>
      <c r="D8" s="37" t="s">
        <v>167</v>
      </c>
      <c r="E8" s="37" t="s">
        <v>151</v>
      </c>
      <c r="F8" s="37" t="s">
        <v>151</v>
      </c>
      <c r="G8" s="37" t="s">
        <v>152</v>
      </c>
      <c r="H8" s="37" t="s">
        <v>39</v>
      </c>
      <c r="I8" s="37" t="s">
        <v>19</v>
      </c>
      <c r="J8" s="37" t="s">
        <v>40</v>
      </c>
      <c r="K8" s="37" t="s">
        <v>22</v>
      </c>
      <c r="L8" s="37" t="s">
        <v>44</v>
      </c>
      <c r="M8" s="2" t="s">
        <v>21</v>
      </c>
      <c r="N8" s="2" t="s">
        <v>46</v>
      </c>
      <c r="O8" s="2" t="s">
        <v>48</v>
      </c>
      <c r="P8" s="2" t="s">
        <v>159</v>
      </c>
      <c r="Q8" s="37" t="s">
        <v>152</v>
      </c>
      <c r="R8" s="2" t="s">
        <v>162</v>
      </c>
      <c r="S8" s="2" t="s">
        <v>164</v>
      </c>
      <c r="T8" s="2" t="s">
        <v>166</v>
      </c>
    </row>
    <row r="9" spans="1:20" ht="9.9499999999999993" customHeight="1" x14ac:dyDescent="0.2">
      <c r="A9" s="93"/>
      <c r="B9" s="94"/>
      <c r="C9" s="94"/>
      <c r="D9" s="96" t="s">
        <v>65</v>
      </c>
      <c r="E9" s="94" t="s">
        <v>157</v>
      </c>
      <c r="F9" s="94" t="s">
        <v>157</v>
      </c>
      <c r="G9" s="94"/>
      <c r="H9" s="94"/>
      <c r="I9" s="94"/>
      <c r="J9" s="96" t="s">
        <v>19</v>
      </c>
      <c r="K9" s="96" t="s">
        <v>42</v>
      </c>
      <c r="L9" s="94"/>
      <c r="M9" s="95"/>
      <c r="N9" s="135" t="s">
        <v>47</v>
      </c>
      <c r="O9" s="135" t="s">
        <v>49</v>
      </c>
      <c r="P9" s="95" t="s">
        <v>157</v>
      </c>
      <c r="Q9" s="94" t="s">
        <v>161</v>
      </c>
      <c r="R9" s="95" t="s">
        <v>157</v>
      </c>
      <c r="S9" s="95" t="s">
        <v>157</v>
      </c>
      <c r="T9" s="95" t="s">
        <v>157</v>
      </c>
    </row>
    <row r="10" spans="1:20" ht="9.9499999999999993" customHeight="1" x14ac:dyDescent="0.2">
      <c r="A10" s="110"/>
      <c r="B10" s="9"/>
      <c r="C10" s="9"/>
      <c r="D10" s="9"/>
      <c r="E10" s="9"/>
      <c r="F10" s="9"/>
      <c r="G10" s="9"/>
      <c r="H10" s="9"/>
      <c r="I10" s="9"/>
      <c r="J10" s="9"/>
      <c r="K10" s="9"/>
      <c r="L10" s="9"/>
      <c r="M10" s="35"/>
      <c r="N10" s="35"/>
      <c r="O10" s="35"/>
      <c r="P10" s="35"/>
      <c r="Q10" s="35"/>
      <c r="R10" s="35"/>
      <c r="S10" s="35"/>
      <c r="T10" s="35"/>
    </row>
    <row r="11" spans="1:20" ht="18.95" customHeight="1" x14ac:dyDescent="0.2">
      <c r="A11" s="101" t="str">
        <f>'RETENCION ISR asimilables'!A11</f>
        <v>CÁRDENAS MAGAÑA JORGE A.</v>
      </c>
      <c r="B11" s="9">
        <f>SUM('BASE GRAVABLE asimilables'!AM11)+('BASE GRAVABLE asimilables'!AN11)</f>
        <v>0</v>
      </c>
      <c r="C11" s="129">
        <v>60</v>
      </c>
      <c r="D11" s="9">
        <f>IF(B11&gt;0,B11/C11,0)</f>
        <v>0</v>
      </c>
      <c r="E11" s="160">
        <v>15.2</v>
      </c>
      <c r="F11" s="9">
        <f>IF(D11&gt;0,D11*E11,0)</f>
        <v>0</v>
      </c>
      <c r="G11" s="9">
        <f>IF(F11&gt;0,'BASE GRAVABLE asimilables'!AO11,0)</f>
        <v>0</v>
      </c>
      <c r="H11" s="9">
        <f>SUM(F11+G11)</f>
        <v>0</v>
      </c>
      <c r="I11" s="9">
        <f>LOOKUP(H11,'TABLA ISR ART 113 LISR'!A6:A14,'TABLA ISR ART 113 LISR'!A6:A14)</f>
        <v>0</v>
      </c>
      <c r="J11" s="9">
        <f>SUM(H11-I11)</f>
        <v>0</v>
      </c>
      <c r="K11" s="112">
        <f>LOOKUP(H11,'TABLA ISR ART 113 LISR'!A6:A14,'TABLA ISR ART 113 LISR'!D6:D14)</f>
        <v>0</v>
      </c>
      <c r="L11" s="9">
        <f>ROUND(J11*K11,2)</f>
        <v>0</v>
      </c>
      <c r="M11" s="35">
        <f>LOOKUP(H11,'TABLA ISR ART 113 LISR'!A6:A14,'TABLA ISR ART 113 LISR'!C6:C14)</f>
        <v>0</v>
      </c>
      <c r="N11" s="35">
        <f>SUM(L11+M11)</f>
        <v>0</v>
      </c>
      <c r="O11" s="35">
        <v>0</v>
      </c>
      <c r="P11" s="35">
        <f>IF(N11&gt;O11,N11-O11,0)</f>
        <v>0</v>
      </c>
      <c r="Q11" s="35">
        <f>IF(P11&gt;0,'RETENCION ISR asimilables'!J11,0)</f>
        <v>0</v>
      </c>
      <c r="R11" s="35">
        <f>SUM(P11-Q11)</f>
        <v>0</v>
      </c>
      <c r="S11" s="35">
        <f>IF(F11&gt;0,(R11/F11),0)</f>
        <v>0</v>
      </c>
      <c r="T11" s="35">
        <f>SUM(B11*S11)</f>
        <v>0</v>
      </c>
    </row>
    <row r="12" spans="1:20" ht="18.95" customHeight="1" x14ac:dyDescent="0.2">
      <c r="A12" s="101" t="str">
        <f>'RETENCION ISR asimilables'!A12</f>
        <v>GONZALEZ VAZQUEZ LUIS GABRIEL</v>
      </c>
      <c r="B12" s="9">
        <f>SUM('BASE GRAVABLE asimilables'!AM12)+('BASE GRAVABLE asimilables'!AN12)</f>
        <v>0</v>
      </c>
      <c r="C12" s="129">
        <v>166</v>
      </c>
      <c r="D12" s="9">
        <f>IF(B12&gt;0,B12/C12,0)</f>
        <v>0</v>
      </c>
      <c r="E12" s="160">
        <v>15.2</v>
      </c>
      <c r="F12" s="9">
        <f>IF(D12&gt;0,D12*E12,0)</f>
        <v>0</v>
      </c>
      <c r="G12" s="9">
        <f>IF(F12&gt;0,'BASE GRAVABLE asimilables'!AO12,0)</f>
        <v>0</v>
      </c>
      <c r="H12" s="9">
        <f>SUM(F12+G12)</f>
        <v>0</v>
      </c>
      <c r="I12" s="9">
        <f>LOOKUP(H12,'TABLA ISR ART 113 LISR'!A6:A14,'TABLA ISR ART 113 LISR'!A6:A14)</f>
        <v>0</v>
      </c>
      <c r="J12" s="9">
        <f>SUM(H12-I12)</f>
        <v>0</v>
      </c>
      <c r="K12" s="112">
        <f>LOOKUP(H12,'TABLA ISR ART 113 LISR'!A6:A14,'TABLA ISR ART 113 LISR'!D6:D14)</f>
        <v>0</v>
      </c>
      <c r="L12" s="9">
        <f>ROUND(J12*K12,2)</f>
        <v>0</v>
      </c>
      <c r="M12" s="35">
        <f>LOOKUP(H12,'TABLA ISR ART 113 LISR'!A6:A14,'TABLA ISR ART 113 LISR'!C6:C14)</f>
        <v>0</v>
      </c>
      <c r="N12" s="35">
        <f>SUM(L12+M12)</f>
        <v>0</v>
      </c>
      <c r="O12" s="35">
        <v>0</v>
      </c>
      <c r="P12" s="35">
        <f>IF(N12&gt;O12,N12-O12,0)</f>
        <v>0</v>
      </c>
      <c r="Q12" s="35">
        <f>IF(P12&gt;0,'RETENCION ISR asimilables'!J12,0)</f>
        <v>0</v>
      </c>
      <c r="R12" s="35">
        <f>SUM(P12-Q12)</f>
        <v>0</v>
      </c>
      <c r="S12" s="35">
        <f>IF(F12&gt;0,(R12/F12),0)</f>
        <v>0</v>
      </c>
      <c r="T12" s="35">
        <f>SUM(B12*S12)</f>
        <v>0</v>
      </c>
    </row>
    <row r="13" spans="1:20" ht="18.95" customHeight="1" x14ac:dyDescent="0.2">
      <c r="A13" s="101" t="str">
        <f>'RETENCION ISR asimilables'!A13</f>
        <v>SANDOVAL PEREZ KARINA</v>
      </c>
      <c r="B13" s="9"/>
      <c r="C13" s="129">
        <v>166</v>
      </c>
      <c r="D13" s="9">
        <f>IF(B13&gt;0,B13/C13,0)</f>
        <v>0</v>
      </c>
      <c r="E13" s="160">
        <v>15.2</v>
      </c>
      <c r="F13" s="9"/>
      <c r="G13" s="9"/>
      <c r="H13" s="9"/>
      <c r="I13" s="9"/>
      <c r="J13" s="9"/>
      <c r="K13" s="112"/>
      <c r="L13" s="9"/>
      <c r="M13" s="35"/>
      <c r="N13" s="35"/>
      <c r="O13" s="35"/>
      <c r="P13" s="35"/>
      <c r="Q13" s="35"/>
      <c r="R13" s="35"/>
      <c r="S13" s="35"/>
      <c r="T13" s="35"/>
    </row>
    <row r="14" spans="1:20" ht="18.95" customHeight="1" x14ac:dyDescent="0.2">
      <c r="A14" s="101" t="str">
        <f>'RETENCION ISR asimilables'!A14</f>
        <v>REYES ARELLANO MARIA GLORIA</v>
      </c>
      <c r="B14" s="9"/>
      <c r="C14" s="129">
        <v>166</v>
      </c>
      <c r="D14" s="9"/>
      <c r="E14" s="160">
        <v>15.2</v>
      </c>
      <c r="F14" s="9"/>
      <c r="G14" s="9"/>
      <c r="H14" s="9"/>
      <c r="I14" s="9"/>
      <c r="J14" s="9"/>
      <c r="K14" s="112"/>
      <c r="L14" s="9"/>
      <c r="M14" s="35"/>
      <c r="N14" s="35"/>
      <c r="O14" s="35"/>
      <c r="P14" s="35"/>
      <c r="Q14" s="35"/>
      <c r="R14" s="35"/>
      <c r="S14" s="35"/>
      <c r="T14" s="35"/>
    </row>
    <row r="15" spans="1:20" ht="18.95" customHeight="1" x14ac:dyDescent="0.2">
      <c r="A15" s="101" t="str">
        <f>'RETENCION ISR asimilables'!A15</f>
        <v>MUNGUIA FLORES MIGUEL ANGEL</v>
      </c>
      <c r="B15" s="9"/>
      <c r="C15" s="129">
        <v>166</v>
      </c>
      <c r="D15" s="9"/>
      <c r="E15" s="160">
        <v>15.2</v>
      </c>
      <c r="F15" s="9"/>
      <c r="G15" s="9"/>
      <c r="H15" s="9"/>
      <c r="I15" s="9"/>
      <c r="J15" s="9"/>
      <c r="K15" s="112"/>
      <c r="L15" s="9"/>
      <c r="M15" s="35"/>
      <c r="N15" s="35"/>
      <c r="O15" s="35"/>
      <c r="P15" s="35"/>
      <c r="Q15" s="35"/>
      <c r="R15" s="35"/>
      <c r="S15" s="35"/>
      <c r="T15" s="35"/>
    </row>
    <row r="16" spans="1:20" ht="18.95" customHeight="1" x14ac:dyDescent="0.2">
      <c r="A16" s="101" t="str">
        <f>'RETENCION ISR asimilables'!A16</f>
        <v>ARELLANO SANTIAGO ARMIDA</v>
      </c>
      <c r="B16" s="9"/>
      <c r="C16" s="129">
        <v>166</v>
      </c>
      <c r="D16" s="9"/>
      <c r="E16" s="160">
        <v>15.2</v>
      </c>
      <c r="F16" s="9"/>
      <c r="G16" s="9"/>
      <c r="H16" s="9"/>
      <c r="I16" s="9"/>
      <c r="J16" s="9"/>
      <c r="K16" s="112"/>
      <c r="L16" s="9"/>
      <c r="M16" s="35"/>
      <c r="N16" s="35"/>
      <c r="O16" s="35"/>
      <c r="P16" s="35"/>
      <c r="Q16" s="35"/>
      <c r="R16" s="35"/>
      <c r="S16" s="35"/>
      <c r="T16" s="35"/>
    </row>
    <row r="17" spans="1:20" ht="18.95" customHeight="1" x14ac:dyDescent="0.2">
      <c r="A17" s="101" t="str">
        <f>'RETENCION ISR asimilables'!A17</f>
        <v>VÁZQUEZ  RUIZ KARLA MARISOL</v>
      </c>
      <c r="B17" s="9"/>
      <c r="C17" s="129">
        <v>166</v>
      </c>
      <c r="D17" s="9"/>
      <c r="E17" s="160">
        <v>15.2</v>
      </c>
      <c r="F17" s="9"/>
      <c r="G17" s="9"/>
      <c r="H17" s="9"/>
      <c r="I17" s="9"/>
      <c r="J17" s="9"/>
      <c r="K17" s="112"/>
      <c r="L17" s="9"/>
      <c r="M17" s="35"/>
      <c r="N17" s="35"/>
      <c r="O17" s="35"/>
      <c r="P17" s="35"/>
      <c r="Q17" s="35"/>
      <c r="R17" s="35"/>
      <c r="S17" s="35"/>
      <c r="T17" s="35"/>
    </row>
    <row r="18" spans="1:20" ht="18.95" customHeight="1" x14ac:dyDescent="0.2">
      <c r="A18" s="101">
        <f>'RETENCION ISR asimilables'!A18</f>
        <v>0</v>
      </c>
      <c r="B18" s="9"/>
      <c r="C18" s="129">
        <v>166</v>
      </c>
      <c r="D18" s="9"/>
      <c r="E18" s="160">
        <v>15.2</v>
      </c>
      <c r="F18" s="9"/>
      <c r="G18" s="9"/>
      <c r="H18" s="9"/>
      <c r="I18" s="9"/>
      <c r="J18" s="9"/>
      <c r="K18" s="112"/>
      <c r="L18" s="9"/>
      <c r="M18" s="35"/>
      <c r="N18" s="35"/>
      <c r="O18" s="35"/>
      <c r="P18" s="35"/>
      <c r="Q18" s="35"/>
      <c r="R18" s="35"/>
      <c r="S18" s="35"/>
      <c r="T18" s="35"/>
    </row>
    <row r="19" spans="1:20" ht="18.95" customHeight="1" x14ac:dyDescent="0.2">
      <c r="A19" s="101" t="str">
        <f>'RETENCION ISR asimilables'!A19</f>
        <v>GARCIA MAGAÑA RAUL</v>
      </c>
      <c r="B19" s="9"/>
      <c r="C19" s="129">
        <v>166</v>
      </c>
      <c r="D19" s="9"/>
      <c r="E19" s="160">
        <v>15.2</v>
      </c>
      <c r="F19" s="9"/>
      <c r="G19" s="9"/>
      <c r="H19" s="9"/>
      <c r="I19" s="9"/>
      <c r="J19" s="9"/>
      <c r="K19" s="112"/>
      <c r="L19" s="9"/>
      <c r="M19" s="35"/>
      <c r="N19" s="35"/>
      <c r="O19" s="35"/>
      <c r="P19" s="35"/>
      <c r="Q19" s="35"/>
      <c r="R19" s="35"/>
      <c r="S19" s="35"/>
      <c r="T19" s="35"/>
    </row>
    <row r="20" spans="1:20" ht="18.95" customHeight="1" x14ac:dyDescent="0.2">
      <c r="A20" s="101" t="str">
        <f>'RETENCION ISR asimilables'!A20</f>
        <v>RODRIGUEZ MENDOZA RAMIRO</v>
      </c>
      <c r="B20" s="9"/>
      <c r="C20" s="129">
        <v>166</v>
      </c>
      <c r="D20" s="9"/>
      <c r="E20" s="160">
        <v>15.2</v>
      </c>
      <c r="F20" s="9"/>
      <c r="G20" s="9"/>
      <c r="H20" s="9"/>
      <c r="I20" s="9"/>
      <c r="J20" s="9"/>
      <c r="K20" s="112"/>
      <c r="L20" s="9"/>
      <c r="M20" s="35"/>
      <c r="N20" s="35"/>
      <c r="O20" s="35"/>
      <c r="P20" s="35"/>
      <c r="Q20" s="35"/>
      <c r="R20" s="35"/>
      <c r="S20" s="35"/>
      <c r="T20" s="35"/>
    </row>
    <row r="21" spans="1:20" ht="18.95" customHeight="1" x14ac:dyDescent="0.2">
      <c r="A21" s="101" t="str">
        <f>'RETENCION ISR asimilables'!A21</f>
        <v>ORTIZ AVILA WSCARY FABIAN</v>
      </c>
      <c r="B21" s="9"/>
      <c r="C21" s="129">
        <v>166</v>
      </c>
      <c r="D21" s="9"/>
      <c r="E21" s="160">
        <v>15.2</v>
      </c>
      <c r="F21" s="9"/>
      <c r="G21" s="9"/>
      <c r="H21" s="9"/>
      <c r="I21" s="9"/>
      <c r="J21" s="9"/>
      <c r="K21" s="112"/>
      <c r="L21" s="9"/>
      <c r="M21" s="35"/>
      <c r="N21" s="35"/>
      <c r="O21" s="35"/>
      <c r="P21" s="35"/>
      <c r="Q21" s="35"/>
      <c r="R21" s="35"/>
      <c r="S21" s="35"/>
      <c r="T21" s="35"/>
    </row>
    <row r="22" spans="1:20" ht="18.95" customHeight="1" x14ac:dyDescent="0.2">
      <c r="A22" s="101" t="str">
        <f>'RETENCION ISR asimilables'!A22</f>
        <v>TORRES CORTEZ OMAR RAFAEL</v>
      </c>
      <c r="B22" s="9"/>
      <c r="C22" s="129">
        <v>166</v>
      </c>
      <c r="D22" s="9"/>
      <c r="E22" s="160">
        <v>15.2</v>
      </c>
      <c r="F22" s="9"/>
      <c r="G22" s="9"/>
      <c r="H22" s="9"/>
      <c r="I22" s="9"/>
      <c r="J22" s="9"/>
      <c r="K22" s="112"/>
      <c r="L22" s="9"/>
      <c r="M22" s="35"/>
      <c r="N22" s="35"/>
      <c r="O22" s="35"/>
      <c r="P22" s="35"/>
      <c r="Q22" s="35"/>
      <c r="R22" s="35"/>
      <c r="S22" s="35"/>
      <c r="T22" s="35"/>
    </row>
    <row r="23" spans="1:20" ht="18.95" customHeight="1" x14ac:dyDescent="0.2">
      <c r="A23" s="101" t="str">
        <f>'RETENCION ISR asimilables'!A23</f>
        <v>GUDIÑO VENEGAS René</v>
      </c>
      <c r="B23" s="9"/>
      <c r="C23" s="129">
        <v>166</v>
      </c>
      <c r="D23" s="9"/>
      <c r="E23" s="160">
        <v>15.2</v>
      </c>
      <c r="F23" s="9"/>
      <c r="G23" s="9"/>
      <c r="H23" s="9"/>
      <c r="I23" s="9"/>
      <c r="J23" s="9"/>
      <c r="K23" s="112"/>
      <c r="L23" s="9"/>
      <c r="M23" s="35"/>
      <c r="N23" s="35"/>
      <c r="O23" s="35"/>
      <c r="P23" s="35"/>
      <c r="Q23" s="35"/>
      <c r="R23" s="35"/>
      <c r="S23" s="35"/>
      <c r="T23" s="35"/>
    </row>
    <row r="24" spans="1:20" ht="18.95" customHeight="1" x14ac:dyDescent="0.2">
      <c r="A24" s="101" t="str">
        <f>'RETENCION ISR asimilables'!A24</f>
        <v>GAYTAN ANDRADE JUAN JOSE</v>
      </c>
      <c r="B24" s="9"/>
      <c r="C24" s="129">
        <v>166</v>
      </c>
      <c r="D24" s="9"/>
      <c r="E24" s="160">
        <v>15.2</v>
      </c>
      <c r="F24" s="9"/>
      <c r="G24" s="9"/>
      <c r="H24" s="9"/>
      <c r="I24" s="9"/>
      <c r="J24" s="9"/>
      <c r="K24" s="112"/>
      <c r="L24" s="9"/>
      <c r="M24" s="35"/>
      <c r="N24" s="35"/>
      <c r="O24" s="35"/>
      <c r="P24" s="35"/>
      <c r="Q24" s="35"/>
      <c r="R24" s="35"/>
      <c r="S24" s="35"/>
      <c r="T24" s="35"/>
    </row>
    <row r="25" spans="1:20" ht="18.95" customHeight="1" x14ac:dyDescent="0.2">
      <c r="A25" s="101" t="str">
        <f>'RETENCION ISR asimilables'!A25</f>
        <v>MARIA FLORENCIA GONZALEZ ZUÑIGA</v>
      </c>
      <c r="B25" s="9"/>
      <c r="C25" s="129">
        <v>166</v>
      </c>
      <c r="D25" s="9"/>
      <c r="E25" s="160">
        <v>15.2</v>
      </c>
      <c r="F25" s="9"/>
      <c r="G25" s="9"/>
      <c r="H25" s="9"/>
      <c r="I25" s="9"/>
      <c r="J25" s="9"/>
      <c r="K25" s="112"/>
      <c r="L25" s="9"/>
      <c r="M25" s="35"/>
      <c r="N25" s="35"/>
      <c r="O25" s="35"/>
      <c r="P25" s="35"/>
      <c r="Q25" s="35"/>
      <c r="R25" s="35"/>
      <c r="S25" s="35"/>
      <c r="T25" s="35"/>
    </row>
    <row r="26" spans="1:20" ht="18.95" customHeight="1" x14ac:dyDescent="0.2">
      <c r="A26" s="101" t="str">
        <f>'RETENCION ISR asimilables'!A26</f>
        <v>SALAZAR AGUILAR BERNARDO GUSTAVO</v>
      </c>
      <c r="B26" s="9"/>
      <c r="C26" s="129">
        <v>166</v>
      </c>
      <c r="D26" s="9"/>
      <c r="E26" s="160">
        <v>15.2</v>
      </c>
      <c r="F26" s="9"/>
      <c r="G26" s="9"/>
      <c r="H26" s="9"/>
      <c r="I26" s="9"/>
      <c r="J26" s="9"/>
      <c r="K26" s="112"/>
      <c r="L26" s="9"/>
      <c r="M26" s="35"/>
      <c r="N26" s="35"/>
      <c r="O26" s="35"/>
      <c r="P26" s="35"/>
      <c r="Q26" s="35"/>
      <c r="R26" s="35"/>
      <c r="S26" s="35"/>
      <c r="T26" s="35"/>
    </row>
    <row r="27" spans="1:20" ht="18.95" customHeight="1" x14ac:dyDescent="0.2">
      <c r="A27" s="101" t="str">
        <f>'RETENCION ISR asimilables'!A27</f>
        <v>Sánchez VIEYRA  MARIA TERESA</v>
      </c>
      <c r="B27" s="9"/>
      <c r="C27" s="129">
        <v>166</v>
      </c>
      <c r="D27" s="9"/>
      <c r="E27" s="160">
        <v>15.2</v>
      </c>
      <c r="F27" s="9"/>
      <c r="G27" s="9"/>
      <c r="H27" s="9"/>
      <c r="I27" s="9"/>
      <c r="J27" s="9"/>
      <c r="K27" s="112"/>
      <c r="L27" s="9"/>
      <c r="M27" s="35"/>
      <c r="N27" s="35"/>
      <c r="O27" s="35"/>
      <c r="P27" s="35"/>
      <c r="Q27" s="35"/>
      <c r="R27" s="35"/>
      <c r="S27" s="35"/>
      <c r="T27" s="35"/>
    </row>
    <row r="28" spans="1:20" ht="18.95" customHeight="1" x14ac:dyDescent="0.2">
      <c r="A28" s="101" t="str">
        <f>'RETENCION ISR asimilables'!A28</f>
        <v>RUBIO MONTANTE ISRAEL</v>
      </c>
      <c r="B28" s="9"/>
      <c r="C28" s="129">
        <v>166</v>
      </c>
      <c r="D28" s="9"/>
      <c r="E28" s="160">
        <v>15.2</v>
      </c>
      <c r="F28" s="9"/>
      <c r="G28" s="9"/>
      <c r="H28" s="9"/>
      <c r="I28" s="9"/>
      <c r="J28" s="9"/>
      <c r="K28" s="112"/>
      <c r="L28" s="9"/>
      <c r="M28" s="35"/>
      <c r="N28" s="35"/>
      <c r="O28" s="35"/>
      <c r="P28" s="35"/>
      <c r="Q28" s="35"/>
      <c r="R28" s="35"/>
      <c r="S28" s="35"/>
      <c r="T28" s="35"/>
    </row>
    <row r="29" spans="1:20" ht="18.95" customHeight="1" x14ac:dyDescent="0.2">
      <c r="A29" s="101" t="str">
        <f>'RETENCION ISR asimilables'!A29</f>
        <v>HINOJOSA GOMEZ CARLOS ADOLFO</v>
      </c>
      <c r="B29" s="9"/>
      <c r="C29" s="129">
        <v>166</v>
      </c>
      <c r="D29" s="9"/>
      <c r="E29" s="160">
        <v>15.2</v>
      </c>
      <c r="F29" s="9"/>
      <c r="G29" s="9"/>
      <c r="H29" s="9"/>
      <c r="I29" s="9"/>
      <c r="J29" s="9"/>
      <c r="K29" s="112"/>
      <c r="L29" s="9"/>
      <c r="M29" s="35"/>
      <c r="N29" s="35"/>
      <c r="O29" s="35"/>
      <c r="P29" s="35"/>
      <c r="Q29" s="35"/>
      <c r="R29" s="35"/>
      <c r="S29" s="35"/>
      <c r="T29" s="35"/>
    </row>
    <row r="30" spans="1:20" ht="18.95" customHeight="1" x14ac:dyDescent="0.2">
      <c r="A30" s="101" t="str">
        <f>'RETENCION ISR asimilables'!A30</f>
        <v>LANGARICA RIVERA VICTOR MANUEL</v>
      </c>
      <c r="B30" s="9"/>
      <c r="C30" s="129">
        <v>166</v>
      </c>
      <c r="D30" s="9"/>
      <c r="E30" s="160">
        <v>15.2</v>
      </c>
      <c r="F30" s="9"/>
      <c r="G30" s="9"/>
      <c r="H30" s="9"/>
      <c r="I30" s="9"/>
      <c r="J30" s="9"/>
      <c r="K30" s="112"/>
      <c r="L30" s="9"/>
      <c r="M30" s="35"/>
      <c r="N30" s="35"/>
      <c r="O30" s="35"/>
      <c r="P30" s="35"/>
      <c r="Q30" s="35"/>
      <c r="R30" s="35"/>
      <c r="S30" s="35"/>
      <c r="T30" s="35"/>
    </row>
    <row r="31" spans="1:20" ht="18.95" customHeight="1" x14ac:dyDescent="0.2">
      <c r="A31" s="101" t="str">
        <f>'RETENCION ISR asimilables'!A31</f>
        <v>BAÑUELOS AMEZCUA ULISES</v>
      </c>
      <c r="B31" s="9"/>
      <c r="C31" s="129">
        <v>166</v>
      </c>
      <c r="D31" s="9"/>
      <c r="E31" s="160">
        <v>15.2</v>
      </c>
      <c r="F31" s="9"/>
      <c r="G31" s="9"/>
      <c r="H31" s="9"/>
      <c r="I31" s="9"/>
      <c r="J31" s="9"/>
      <c r="K31" s="112"/>
      <c r="L31" s="9"/>
      <c r="M31" s="35"/>
      <c r="N31" s="35"/>
      <c r="O31" s="35"/>
      <c r="P31" s="35"/>
      <c r="Q31" s="35"/>
      <c r="R31" s="35"/>
      <c r="S31" s="35"/>
      <c r="T31" s="35"/>
    </row>
    <row r="32" spans="1:20" ht="18.95" customHeight="1" x14ac:dyDescent="0.2">
      <c r="A32" s="101" t="str">
        <f>'RETENCION ISR asimilables'!A32</f>
        <v>INIESTRA GONZALEZ J. JESUS</v>
      </c>
      <c r="B32" s="9"/>
      <c r="C32" s="129">
        <v>166</v>
      </c>
      <c r="D32" s="9"/>
      <c r="E32" s="160">
        <v>15.2</v>
      </c>
      <c r="F32" s="9"/>
      <c r="G32" s="9"/>
      <c r="H32" s="9"/>
      <c r="I32" s="9"/>
      <c r="J32" s="9"/>
      <c r="K32" s="112"/>
      <c r="L32" s="9"/>
      <c r="M32" s="35"/>
      <c r="N32" s="35"/>
      <c r="O32" s="35"/>
      <c r="P32" s="35"/>
      <c r="Q32" s="35"/>
      <c r="R32" s="35"/>
      <c r="S32" s="35"/>
      <c r="T32" s="35"/>
    </row>
    <row r="33" spans="1:20" ht="18.95" customHeight="1" x14ac:dyDescent="0.2">
      <c r="A33" s="101" t="str">
        <f>'RETENCION ISR asimilables'!A33</f>
        <v>ALARCON DOMÍNGUEZ  KARINA</v>
      </c>
      <c r="B33" s="9"/>
      <c r="C33" s="129">
        <v>166</v>
      </c>
      <c r="D33" s="9"/>
      <c r="E33" s="160">
        <v>15.2</v>
      </c>
      <c r="F33" s="9"/>
      <c r="G33" s="9"/>
      <c r="H33" s="9"/>
      <c r="I33" s="9"/>
      <c r="J33" s="9"/>
      <c r="K33" s="112"/>
      <c r="L33" s="9"/>
      <c r="M33" s="35"/>
      <c r="N33" s="35"/>
      <c r="O33" s="35"/>
      <c r="P33" s="35"/>
      <c r="Q33" s="35"/>
      <c r="R33" s="35"/>
      <c r="S33" s="35"/>
      <c r="T33" s="35"/>
    </row>
    <row r="34" spans="1:20" ht="18.95" customHeight="1" x14ac:dyDescent="0.2">
      <c r="A34" s="101" t="str">
        <f>'RETENCION ISR asimilables'!A34</f>
        <v>BARAJAS PEREZ JUAN SAUL</v>
      </c>
      <c r="B34" s="9"/>
      <c r="C34" s="129">
        <v>166</v>
      </c>
      <c r="D34" s="9"/>
      <c r="E34" s="160">
        <v>15.2</v>
      </c>
      <c r="F34" s="9"/>
      <c r="G34" s="9"/>
      <c r="H34" s="9"/>
      <c r="I34" s="9"/>
      <c r="J34" s="9"/>
      <c r="K34" s="112"/>
      <c r="L34" s="9"/>
      <c r="M34" s="35"/>
      <c r="N34" s="35"/>
      <c r="O34" s="35"/>
      <c r="P34" s="35"/>
      <c r="Q34" s="35"/>
      <c r="R34" s="35"/>
      <c r="S34" s="35"/>
      <c r="T34" s="35"/>
    </row>
    <row r="35" spans="1:20" ht="18.95" customHeight="1" x14ac:dyDescent="0.2">
      <c r="A35" s="101" t="str">
        <f>'RETENCION ISR asimilables'!A35</f>
        <v>VENEGAS MORENO JUAN JOSE</v>
      </c>
      <c r="B35" s="9">
        <f>SUM('BASE GRAVABLE asimilables'!AM35)+('BASE GRAVABLE asimilables'!AN35)</f>
        <v>0</v>
      </c>
      <c r="C35" s="129">
        <v>166</v>
      </c>
      <c r="D35" s="9">
        <f>IF(B35&gt;0,B35/C35,0)</f>
        <v>0</v>
      </c>
      <c r="E35" s="160">
        <v>15.2</v>
      </c>
      <c r="F35" s="9">
        <f>IF(D35&gt;0,D35*E35,0)</f>
        <v>0</v>
      </c>
      <c r="G35" s="9">
        <f>IF(F35&gt;0,'BASE GRAVABLE asimilables'!AO35,0)</f>
        <v>0</v>
      </c>
      <c r="H35" s="9">
        <f>SUM(F35+G35)</f>
        <v>0</v>
      </c>
      <c r="I35" s="9">
        <f>LOOKUP(H35,'TABLA ISR ART 113 LISR'!A6:A14,'TABLA ISR ART 113 LISR'!A6:A14)</f>
        <v>0</v>
      </c>
      <c r="J35" s="9">
        <f>SUM(H35-I35)</f>
        <v>0</v>
      </c>
      <c r="K35" s="112">
        <f>LOOKUP(H35,'TABLA ISR ART 113 LISR'!A6:A14,'TABLA ISR ART 113 LISR'!D6:D14)</f>
        <v>0</v>
      </c>
      <c r="L35" s="9">
        <f>ROUND(J35*K35,2)</f>
        <v>0</v>
      </c>
      <c r="M35" s="35">
        <f>LOOKUP(H35,'TABLA ISR ART 113 LISR'!A6:A14,'TABLA ISR ART 113 LISR'!C6:C14)</f>
        <v>0</v>
      </c>
      <c r="N35" s="35">
        <f>SUM(L35+M35)</f>
        <v>0</v>
      </c>
      <c r="O35" s="35">
        <v>0</v>
      </c>
      <c r="P35" s="35">
        <f>IF(N35&gt;O35,N35-O35,0)</f>
        <v>0</v>
      </c>
      <c r="Q35" s="35">
        <f>IF(P35&gt;0,'RETENCION ISR asimilables'!J35,0)</f>
        <v>0</v>
      </c>
      <c r="R35" s="35">
        <f>SUM(P35-Q35)</f>
        <v>0</v>
      </c>
      <c r="S35" s="35">
        <f>IF(F35&gt;0,(R35/F35),0)</f>
        <v>0</v>
      </c>
      <c r="T35" s="35">
        <f>SUM(B35*S35)</f>
        <v>0</v>
      </c>
    </row>
    <row r="36" spans="1:20" ht="18.95" customHeight="1" x14ac:dyDescent="0.2">
      <c r="A36" s="101">
        <f>'RETENCION ISR asimilables'!A36</f>
        <v>0</v>
      </c>
      <c r="B36" s="9">
        <f>SUM('BASE GRAVABLE asimilables'!AM36)+('BASE GRAVABLE asimilables'!AN36)</f>
        <v>0</v>
      </c>
      <c r="C36" s="129">
        <v>166</v>
      </c>
      <c r="D36" s="9">
        <f>IF(B36&gt;0,B36/C36,0)</f>
        <v>0</v>
      </c>
      <c r="E36" s="160">
        <v>15.2</v>
      </c>
      <c r="F36" s="9">
        <f>IF(D36&gt;0,D36*E36,0)</f>
        <v>0</v>
      </c>
      <c r="G36" s="9">
        <f>IF(F36&gt;0,'BASE GRAVABLE asimilables'!AO36,0)</f>
        <v>0</v>
      </c>
      <c r="H36" s="9">
        <f>SUM(F36+G36)</f>
        <v>0</v>
      </c>
      <c r="I36" s="9">
        <f>LOOKUP(H36,'TABLA ISR ART 113 LISR'!A6:A14,'TABLA ISR ART 113 LISR'!A6:A14)</f>
        <v>0</v>
      </c>
      <c r="J36" s="9">
        <f>SUM(H36-I36)</f>
        <v>0</v>
      </c>
      <c r="K36" s="112">
        <f>LOOKUP(H36,'TABLA ISR ART 113 LISR'!A6:A14,'TABLA ISR ART 113 LISR'!D6:D14)</f>
        <v>0</v>
      </c>
      <c r="L36" s="9">
        <f>ROUND(J36*K36,2)</f>
        <v>0</v>
      </c>
      <c r="M36" s="35">
        <f>LOOKUP(H36,'TABLA ISR ART 113 LISR'!A6:A14,'TABLA ISR ART 113 LISR'!C6:C14)</f>
        <v>0</v>
      </c>
      <c r="N36" s="35">
        <f>SUM(L36+M36)</f>
        <v>0</v>
      </c>
      <c r="O36" s="35">
        <v>0</v>
      </c>
      <c r="P36" s="35">
        <f>IF(N36&gt;O36,N36-O36,0)</f>
        <v>0</v>
      </c>
      <c r="Q36" s="35">
        <f>IF(P36&gt;0,'RETENCION ISR asimilables'!J36,0)</f>
        <v>0</v>
      </c>
      <c r="R36" s="35">
        <f>SUM(P36-Q36)</f>
        <v>0</v>
      </c>
      <c r="S36" s="35">
        <f>IF(F36&gt;0,(R36/F36),0)</f>
        <v>0</v>
      </c>
      <c r="T36" s="35">
        <f>SUM(B36*S36)</f>
        <v>0</v>
      </c>
    </row>
    <row r="37" spans="1:20" ht="18.95" customHeight="1" x14ac:dyDescent="0.2">
      <c r="A37" s="111"/>
      <c r="B37" s="9"/>
      <c r="C37" s="9"/>
      <c r="D37" s="9"/>
      <c r="E37" s="9"/>
      <c r="F37" s="9"/>
      <c r="G37" s="9"/>
      <c r="H37" s="9"/>
      <c r="I37" s="9"/>
      <c r="J37" s="9"/>
      <c r="K37" s="112"/>
      <c r="L37" s="9"/>
      <c r="M37" s="35"/>
      <c r="N37" s="35"/>
      <c r="O37" s="35"/>
      <c r="P37" s="35"/>
      <c r="Q37" s="35"/>
      <c r="R37" s="35"/>
      <c r="S37" s="35"/>
      <c r="T37" s="35"/>
    </row>
    <row r="38" spans="1:20" ht="18.95" customHeight="1" x14ac:dyDescent="0.2">
      <c r="A38" s="103" t="s">
        <v>35</v>
      </c>
      <c r="B38" s="104">
        <f>SUM(B11:B37)</f>
        <v>0</v>
      </c>
      <c r="C38" s="161"/>
      <c r="D38" s="162"/>
      <c r="E38" s="162"/>
      <c r="F38" s="162"/>
      <c r="G38" s="163"/>
      <c r="H38" s="104">
        <f>SUM(H11:H37)</f>
        <v>0</v>
      </c>
      <c r="I38" s="126"/>
      <c r="J38" s="127"/>
      <c r="K38" s="127"/>
      <c r="L38" s="127"/>
      <c r="M38" s="127"/>
      <c r="N38" s="127"/>
      <c r="O38" s="128"/>
      <c r="P38" s="104">
        <f>SUM(P11:P37)</f>
        <v>0</v>
      </c>
      <c r="Q38" s="105">
        <f>SUM(Q11:Q37)</f>
        <v>0</v>
      </c>
      <c r="R38" s="105">
        <f>SUM(R11:R37)</f>
        <v>0</v>
      </c>
      <c r="S38" s="164"/>
      <c r="T38" s="104">
        <f>SUM(T11:T37)</f>
        <v>0</v>
      </c>
    </row>
  </sheetData>
  <pageMargins left="0.70866141732283472" right="0.75" top="0.47244094488188981" bottom="0.11811023622047245" header="0.27559055118110237" footer="0"/>
  <pageSetup paperSize="5" scale="55" orientation="landscape" blackAndWhite="1" horizontalDpi="240" verticalDpi="144" r:id="rId1"/>
  <headerFooter alignWithMargins="0">
    <oddFooter xml:space="preserve">&amp;C&amp;"Times New Roman,Normal"&amp;12E N E R O   2008
&amp;"Arial,Normal"&amp;10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enableFormatConditionsCalculation="0">
    <tabColor indexed="13"/>
  </sheetPr>
  <dimension ref="A1:U39"/>
  <sheetViews>
    <sheetView showGridLines="0" topLeftCell="A4" zoomScale="75" zoomScaleNormal="75" workbookViewId="0">
      <pane xSplit="3" ySplit="7" topLeftCell="K17" activePane="bottomRight" state="frozen"/>
      <selection activeCell="J38" sqref="J38"/>
      <selection pane="topRight" activeCell="J38" sqref="J38"/>
      <selection pane="bottomLeft" activeCell="J38" sqref="J38"/>
      <selection pane="bottomRight" activeCell="J38" sqref="J38"/>
    </sheetView>
  </sheetViews>
  <sheetFormatPr baseColWidth="10" defaultRowHeight="12" x14ac:dyDescent="0.2"/>
  <cols>
    <col min="1" max="1" width="34.7109375" style="88" customWidth="1"/>
    <col min="2" max="2" width="21.42578125" style="88" customWidth="1"/>
    <col min="3" max="3" width="8" style="106" customWidth="1"/>
    <col min="4" max="4" width="10.42578125" style="106" customWidth="1"/>
    <col min="5" max="5" width="11.7109375" style="106" customWidth="1"/>
    <col min="6" max="6" width="11.7109375" style="181" customWidth="1"/>
    <col min="7" max="7" width="10" style="181" customWidth="1"/>
    <col min="8" max="8" width="11.7109375" style="106" customWidth="1"/>
    <col min="9" max="9" width="11.140625" style="106" customWidth="1"/>
    <col min="10" max="10" width="13.42578125" style="106" customWidth="1"/>
    <col min="11" max="11" width="12.85546875" style="106" customWidth="1"/>
    <col min="12" max="12" width="7.85546875" style="167" customWidth="1"/>
    <col min="13" max="13" width="15.140625" style="200" customWidth="1"/>
    <col min="14" max="14" width="15.7109375" style="276" customWidth="1"/>
    <col min="15" max="15" width="9.5703125" style="243" customWidth="1"/>
    <col min="16" max="16" width="10.140625" style="322" customWidth="1"/>
    <col min="17" max="17" width="8.42578125" style="322" customWidth="1"/>
    <col min="18" max="18" width="11.42578125" style="280" customWidth="1"/>
    <col min="19" max="19" width="12.42578125" style="106" customWidth="1"/>
    <col min="20" max="20" width="11.42578125" style="88"/>
    <col min="21" max="21" width="23.140625" style="88" customWidth="1"/>
    <col min="22" max="16384" width="11.42578125" style="88"/>
  </cols>
  <sheetData>
    <row r="1" spans="1:21" x14ac:dyDescent="0.2">
      <c r="A1" s="84"/>
      <c r="B1" s="148"/>
      <c r="C1" s="85"/>
      <c r="D1" s="85"/>
      <c r="E1" s="85"/>
      <c r="F1" s="85"/>
      <c r="G1" s="85"/>
      <c r="H1" s="85"/>
      <c r="I1" s="85"/>
      <c r="J1" s="85"/>
      <c r="K1" s="85"/>
      <c r="L1" s="85"/>
      <c r="M1" s="85"/>
      <c r="N1" s="85"/>
      <c r="O1" s="85"/>
      <c r="P1" s="85"/>
      <c r="Q1" s="85"/>
      <c r="R1" s="85"/>
      <c r="S1" s="85"/>
      <c r="T1" s="87"/>
    </row>
    <row r="2" spans="1:21" x14ac:dyDescent="0.2">
      <c r="A2" s="32" t="str">
        <f>REPT(PRESUPUESTO!A2,1)</f>
        <v>INSTITUTO TECNOLOGICO SUPERIOR DE TAMAZULA DE GORDIANO</v>
      </c>
      <c r="B2" s="149"/>
      <c r="C2" s="89"/>
      <c r="D2" s="89"/>
      <c r="E2" s="89"/>
      <c r="F2" s="89"/>
      <c r="G2" s="89"/>
      <c r="H2" s="89"/>
      <c r="I2" s="89"/>
      <c r="J2" s="89"/>
      <c r="K2" s="89"/>
      <c r="L2" s="89"/>
      <c r="M2" s="89"/>
      <c r="N2" s="89"/>
      <c r="O2" s="89"/>
      <c r="P2" s="89"/>
      <c r="Q2" s="89"/>
      <c r="R2" s="89"/>
      <c r="S2" s="89"/>
      <c r="T2" s="83"/>
    </row>
    <row r="3" spans="1:21" x14ac:dyDescent="0.2">
      <c r="A3" s="32" t="str">
        <f>REPT(PRESUPUESTO!A3,1)</f>
        <v>NOMINA DE LA PRIMERA QUINCENA DE ENERO 2014</v>
      </c>
      <c r="B3" s="149"/>
      <c r="C3" s="89"/>
      <c r="D3" s="89"/>
      <c r="E3" s="89"/>
      <c r="F3" s="89"/>
      <c r="G3" s="89"/>
      <c r="H3" s="89"/>
      <c r="I3" s="89"/>
      <c r="J3" s="89"/>
      <c r="K3" s="89"/>
      <c r="L3" s="89"/>
      <c r="M3" s="89"/>
      <c r="N3" s="89"/>
      <c r="O3" s="89"/>
      <c r="P3" s="89"/>
      <c r="Q3" s="89"/>
      <c r="R3" s="89"/>
      <c r="S3" s="89"/>
      <c r="T3" s="83"/>
    </row>
    <row r="4" spans="1:21" x14ac:dyDescent="0.2">
      <c r="A4" s="32" t="s">
        <v>98</v>
      </c>
      <c r="B4" s="149"/>
      <c r="C4" s="1"/>
      <c r="D4" s="1"/>
      <c r="E4" s="1"/>
      <c r="F4" s="1"/>
      <c r="G4" s="1"/>
      <c r="H4" s="89"/>
      <c r="I4" s="89"/>
      <c r="J4" s="89"/>
      <c r="K4" s="89"/>
      <c r="L4" s="89"/>
      <c r="M4" s="89"/>
      <c r="N4" s="89"/>
      <c r="O4" s="89"/>
      <c r="P4" s="89"/>
      <c r="Q4" s="89"/>
      <c r="R4" s="89"/>
      <c r="S4" s="89"/>
      <c r="T4" s="83"/>
    </row>
    <row r="5" spans="1:21" x14ac:dyDescent="0.2">
      <c r="A5" s="32" t="str">
        <f>'RETENCION RETROACTI asimilables'!A3</f>
        <v>NOMINA DE LA PRIMERA QUINCENA DE ENERO 2014</v>
      </c>
      <c r="B5" s="149"/>
      <c r="C5" s="89"/>
      <c r="D5" s="89"/>
      <c r="E5" s="89"/>
      <c r="F5" s="89"/>
      <c r="G5" s="89"/>
      <c r="H5" s="89"/>
      <c r="I5" s="89"/>
      <c r="J5" s="89"/>
      <c r="K5" s="89"/>
      <c r="L5" s="89"/>
      <c r="M5" s="89"/>
      <c r="N5" s="89"/>
      <c r="O5" s="89"/>
      <c r="P5" s="89"/>
      <c r="Q5" s="89"/>
      <c r="R5" s="89"/>
      <c r="S5" s="89"/>
      <c r="T5" s="83"/>
    </row>
    <row r="6" spans="1:21" x14ac:dyDescent="0.2">
      <c r="A6" s="32" t="s">
        <v>434</v>
      </c>
      <c r="B6" s="149"/>
      <c r="C6" s="89"/>
      <c r="D6" s="89"/>
      <c r="E6" s="89"/>
      <c r="F6" s="89"/>
      <c r="G6" s="89"/>
      <c r="H6" s="89"/>
      <c r="I6" s="89"/>
      <c r="J6" s="89"/>
      <c r="K6" s="89"/>
      <c r="L6" s="89"/>
      <c r="M6" s="89"/>
      <c r="N6" s="89"/>
      <c r="O6" s="89"/>
      <c r="P6" s="89"/>
      <c r="Q6" s="89"/>
      <c r="R6" s="89"/>
      <c r="S6" s="89"/>
      <c r="T6" s="83"/>
      <c r="U6" s="83"/>
    </row>
    <row r="7" spans="1:21" s="91" customFormat="1" ht="12.75" customHeight="1" x14ac:dyDescent="0.2">
      <c r="A7" s="90"/>
      <c r="B7" s="90"/>
      <c r="C7" s="36"/>
      <c r="D7" s="36" t="s">
        <v>89</v>
      </c>
      <c r="E7" s="39"/>
      <c r="F7" s="453" t="s">
        <v>12</v>
      </c>
      <c r="G7" s="453"/>
      <c r="H7" s="445" t="s">
        <v>34</v>
      </c>
      <c r="I7" s="446"/>
      <c r="J7" s="130" t="s">
        <v>36</v>
      </c>
      <c r="K7" s="204" t="s">
        <v>37</v>
      </c>
      <c r="L7" s="203" t="s">
        <v>310</v>
      </c>
      <c r="M7" s="203" t="s">
        <v>243</v>
      </c>
      <c r="N7" s="278" t="s">
        <v>320</v>
      </c>
      <c r="O7" s="514" t="s">
        <v>449</v>
      </c>
      <c r="P7" s="514" t="s">
        <v>292</v>
      </c>
      <c r="Q7" s="514" t="s">
        <v>306</v>
      </c>
      <c r="R7" s="514" t="s">
        <v>454</v>
      </c>
      <c r="S7" s="40" t="s">
        <v>1</v>
      </c>
      <c r="T7" s="36" t="s">
        <v>99</v>
      </c>
      <c r="U7" s="512" t="s">
        <v>385</v>
      </c>
    </row>
    <row r="8" spans="1:21" s="91" customFormat="1" ht="12" customHeight="1" x14ac:dyDescent="0.2">
      <c r="A8" s="31" t="s">
        <v>2</v>
      </c>
      <c r="B8" s="190" t="s">
        <v>124</v>
      </c>
      <c r="C8" s="37" t="s">
        <v>88</v>
      </c>
      <c r="D8" s="37" t="s">
        <v>88</v>
      </c>
      <c r="E8" s="2" t="s">
        <v>4</v>
      </c>
      <c r="F8" s="2" t="s">
        <v>89</v>
      </c>
      <c r="G8" s="2" t="s">
        <v>1</v>
      </c>
      <c r="H8" s="2" t="s">
        <v>90</v>
      </c>
      <c r="I8" s="37" t="s">
        <v>1</v>
      </c>
      <c r="J8" s="37" t="s">
        <v>1</v>
      </c>
      <c r="K8" s="37" t="s">
        <v>1</v>
      </c>
      <c r="L8" s="184" t="s">
        <v>149</v>
      </c>
      <c r="M8" s="184" t="s">
        <v>244</v>
      </c>
      <c r="N8" s="279" t="s">
        <v>321</v>
      </c>
      <c r="O8" s="515" t="s">
        <v>391</v>
      </c>
      <c r="P8" s="515" t="s">
        <v>391</v>
      </c>
      <c r="Q8" s="515"/>
      <c r="R8" s="515"/>
      <c r="S8" s="37" t="s">
        <v>100</v>
      </c>
      <c r="T8" s="92" t="s">
        <v>65</v>
      </c>
      <c r="U8" s="513"/>
    </row>
    <row r="9" spans="1:21" ht="56.25" customHeight="1" thickBot="1" x14ac:dyDescent="0.25">
      <c r="A9" s="263"/>
      <c r="B9" s="263"/>
      <c r="C9" s="94"/>
      <c r="D9" s="94"/>
      <c r="E9" s="95"/>
      <c r="F9" s="95" t="s">
        <v>88</v>
      </c>
      <c r="G9" s="95"/>
      <c r="H9" s="95"/>
      <c r="I9" s="96"/>
      <c r="J9" s="96"/>
      <c r="K9" s="96"/>
      <c r="L9" s="96"/>
      <c r="M9" s="96"/>
      <c r="N9" s="96"/>
      <c r="O9" s="516"/>
      <c r="P9" s="516"/>
      <c r="Q9" s="516"/>
      <c r="R9" s="516"/>
      <c r="S9" s="94"/>
      <c r="T9" s="134" t="s">
        <v>101</v>
      </c>
      <c r="U9" s="134"/>
    </row>
    <row r="10" spans="1:21" ht="9.9499999999999993" customHeight="1" x14ac:dyDescent="0.2">
      <c r="A10" s="264"/>
      <c r="B10" s="264"/>
      <c r="C10" s="35"/>
      <c r="D10" s="9"/>
      <c r="E10" s="35"/>
      <c r="F10" s="35"/>
      <c r="G10" s="35"/>
      <c r="H10" s="35"/>
      <c r="I10" s="9"/>
      <c r="J10" s="9"/>
      <c r="K10" s="9"/>
      <c r="L10" s="9"/>
      <c r="M10" s="9"/>
      <c r="N10" s="9"/>
      <c r="O10" s="9"/>
      <c r="P10" s="9"/>
      <c r="Q10" s="9"/>
      <c r="R10" s="9"/>
      <c r="S10" s="9"/>
      <c r="T10" s="110"/>
      <c r="U10" s="271"/>
    </row>
    <row r="11" spans="1:21" ht="18.95" customHeight="1" x14ac:dyDescent="0.2">
      <c r="A11" s="269" t="str">
        <f>'RETENCION RETROACTI asimilables'!A11</f>
        <v>CÁRDENAS MAGAÑA JORGE A.</v>
      </c>
      <c r="B11" s="265" t="s">
        <v>227</v>
      </c>
      <c r="C11" s="262">
        <f>'INCIDENCIAS asimilables'!B11</f>
        <v>37</v>
      </c>
      <c r="D11" s="9">
        <f>SUM('BASE GRAVABLE asimilables'!C11)</f>
        <v>295.14999999999998</v>
      </c>
      <c r="E11" s="35">
        <f t="shared" ref="E11:E21" si="0">ROUND(C11*D11,2)</f>
        <v>10920.55</v>
      </c>
      <c r="F11" s="35">
        <f>'INCIDENCIAS asimilables'!D11</f>
        <v>15.53</v>
      </c>
      <c r="G11" s="35">
        <f t="shared" ref="G11:G21" si="1">F11*C11</f>
        <v>574.61</v>
      </c>
      <c r="H11" s="35">
        <f>SUM('BASE GRAVABLE asimilables'!M11)</f>
        <v>9.75</v>
      </c>
      <c r="I11" s="9">
        <f t="shared" ref="I11:I21" si="2">ROUND(C11*H11,2)</f>
        <v>360.75</v>
      </c>
      <c r="J11" s="9">
        <f t="shared" ref="J11:J21" si="3">ROUND(((E11/30)*50)/12,2)</f>
        <v>1516.74</v>
      </c>
      <c r="K11" s="9">
        <f t="shared" ref="K11:K21" si="4">ROUND(((E11/30)*24)/12,2)</f>
        <v>728.04</v>
      </c>
      <c r="L11" s="107"/>
      <c r="M11" s="9">
        <f>'BASE GRAVABLE asimilables'!AB11*2</f>
        <v>436.822</v>
      </c>
      <c r="N11" s="9">
        <f>'BASE GRAVABLE asimilables'!AJ11</f>
        <v>0</v>
      </c>
      <c r="O11" s="9">
        <f>'BASE GRAVABLE asimilables'!AH11</f>
        <v>0</v>
      </c>
      <c r="P11" s="9">
        <f>'BASE GRAVABLE asimilables'!AD11</f>
        <v>0</v>
      </c>
      <c r="Q11" s="9">
        <f>'BASE GRAVABLE asimilables'!AN11</f>
        <v>0</v>
      </c>
      <c r="R11" s="9">
        <f>'BASE GRAVABLE asimilables'!AI11</f>
        <v>0</v>
      </c>
      <c r="S11" s="9">
        <f>E11+G11+I11+J11+K11+M11+L11+N11+O11+P11+Q11+R11</f>
        <v>14537.511999999999</v>
      </c>
      <c r="T11" s="419">
        <f t="shared" ref="T11:T35" si="5">ROUND(S11/30,2)</f>
        <v>484.58</v>
      </c>
      <c r="U11" s="271"/>
    </row>
    <row r="12" spans="1:21" ht="18.95" customHeight="1" x14ac:dyDescent="0.2">
      <c r="A12" s="269" t="str">
        <f>'RETENCION RETROACTI asimilables'!A12</f>
        <v>GONZALEZ VAZQUEZ LUIS GABRIEL</v>
      </c>
      <c r="B12" s="265" t="s">
        <v>228</v>
      </c>
      <c r="C12" s="262">
        <f>'INCIDENCIAS asimilables'!B12</f>
        <v>37</v>
      </c>
      <c r="D12" s="9">
        <f>SUM('BASE GRAVABLE asimilables'!C12)</f>
        <v>295.14999999999998</v>
      </c>
      <c r="E12" s="35">
        <f t="shared" si="0"/>
        <v>10920.55</v>
      </c>
      <c r="F12" s="35">
        <f>'INCIDENCIAS asimilables'!D12</f>
        <v>15.53</v>
      </c>
      <c r="G12" s="35">
        <f t="shared" si="1"/>
        <v>574.61</v>
      </c>
      <c r="H12" s="35">
        <f>SUM('BASE GRAVABLE asimilables'!M12)</f>
        <v>9.75</v>
      </c>
      <c r="I12" s="9">
        <f t="shared" si="2"/>
        <v>360.75</v>
      </c>
      <c r="J12" s="9">
        <f t="shared" si="3"/>
        <v>1516.74</v>
      </c>
      <c r="K12" s="9">
        <f t="shared" si="4"/>
        <v>728.04</v>
      </c>
      <c r="L12" s="107"/>
      <c r="M12" s="9">
        <f>'BASE GRAVABLE asimilables'!AB12*2</f>
        <v>838.22599999999989</v>
      </c>
      <c r="N12" s="9">
        <f>'BASE GRAVABLE asimilables'!AJ12</f>
        <v>0</v>
      </c>
      <c r="O12" s="9">
        <f>'BASE GRAVABLE asimilables'!AH12</f>
        <v>0</v>
      </c>
      <c r="P12" s="9">
        <f>'BASE GRAVABLE asimilables'!AD12</f>
        <v>0</v>
      </c>
      <c r="Q12" s="9">
        <f>'BASE GRAVABLE asimilables'!AN12</f>
        <v>0</v>
      </c>
      <c r="R12" s="9">
        <f>'BASE GRAVABLE asimilables'!AI12</f>
        <v>0</v>
      </c>
      <c r="S12" s="9">
        <f t="shared" ref="S12:S35" si="6">E12+G12+I12+J12+K12+M12+L12+N12+O12+P12+Q12+R12</f>
        <v>14938.915999999999</v>
      </c>
      <c r="T12" s="419">
        <f t="shared" si="5"/>
        <v>497.96</v>
      </c>
      <c r="U12" s="271"/>
    </row>
    <row r="13" spans="1:21" ht="18.95" customHeight="1" x14ac:dyDescent="0.2">
      <c r="A13" s="269" t="str">
        <f>'RETENCION RETROACTI asimilables'!A13</f>
        <v>SANDOVAL PEREZ KARINA</v>
      </c>
      <c r="B13" s="265" t="s">
        <v>229</v>
      </c>
      <c r="C13" s="262">
        <f>'INCIDENCIAS asimilables'!B13</f>
        <v>40</v>
      </c>
      <c r="D13" s="9">
        <f>SUM('BASE GRAVABLE asimilables'!C13)</f>
        <v>295.14999999999998</v>
      </c>
      <c r="E13" s="35">
        <f t="shared" si="0"/>
        <v>11806</v>
      </c>
      <c r="F13" s="35">
        <f>'INCIDENCIAS asimilables'!D13</f>
        <v>15.53</v>
      </c>
      <c r="G13" s="35">
        <f t="shared" si="1"/>
        <v>621.19999999999993</v>
      </c>
      <c r="H13" s="35">
        <f>SUM('BASE GRAVABLE asimilables'!M13)</f>
        <v>9.75</v>
      </c>
      <c r="I13" s="9">
        <f t="shared" si="2"/>
        <v>390</v>
      </c>
      <c r="J13" s="9">
        <f t="shared" si="3"/>
        <v>1639.72</v>
      </c>
      <c r="K13" s="9">
        <f t="shared" si="4"/>
        <v>787.07</v>
      </c>
      <c r="L13" s="107"/>
      <c r="M13" s="9">
        <f>'BASE GRAVABLE asimilables'!AB13*2</f>
        <v>0</v>
      </c>
      <c r="N13" s="9">
        <f>'BASE GRAVABLE asimilables'!AJ13</f>
        <v>0</v>
      </c>
      <c r="O13" s="9">
        <f>'BASE GRAVABLE asimilables'!AH13</f>
        <v>0</v>
      </c>
      <c r="P13" s="9">
        <f>'BASE GRAVABLE asimilables'!AD13</f>
        <v>0</v>
      </c>
      <c r="Q13" s="9">
        <f>'BASE GRAVABLE asimilables'!AN13</f>
        <v>0</v>
      </c>
      <c r="R13" s="9">
        <f>'BASE GRAVABLE asimilables'!AI13</f>
        <v>0</v>
      </c>
      <c r="S13" s="9">
        <f t="shared" si="6"/>
        <v>15243.99</v>
      </c>
      <c r="T13" s="419">
        <f t="shared" si="5"/>
        <v>508.13</v>
      </c>
      <c r="U13" s="271" t="s">
        <v>431</v>
      </c>
    </row>
    <row r="14" spans="1:21" ht="18.95" customHeight="1" x14ac:dyDescent="0.2">
      <c r="A14" s="269" t="str">
        <f>'RETENCION RETROACTI asimilables'!A14</f>
        <v>REYES ARELLANO MARIA GLORIA</v>
      </c>
      <c r="B14" s="265" t="s">
        <v>269</v>
      </c>
      <c r="C14" s="262">
        <f>'INCIDENCIAS asimilables'!B14</f>
        <v>21</v>
      </c>
      <c r="D14" s="9">
        <f>SUM('BASE GRAVABLE asimilables'!C14)</f>
        <v>295.14999999999998</v>
      </c>
      <c r="E14" s="35">
        <f t="shared" si="0"/>
        <v>6198.15</v>
      </c>
      <c r="F14" s="35">
        <f>'INCIDENCIAS asimilables'!D14</f>
        <v>15.53</v>
      </c>
      <c r="G14" s="35">
        <f t="shared" si="1"/>
        <v>326.13</v>
      </c>
      <c r="H14" s="35">
        <f>SUM('BASE GRAVABLE asimilables'!M14)</f>
        <v>9.75</v>
      </c>
      <c r="I14" s="9">
        <f t="shared" si="2"/>
        <v>204.75</v>
      </c>
      <c r="J14" s="9">
        <f t="shared" si="3"/>
        <v>860.85</v>
      </c>
      <c r="K14" s="9">
        <f t="shared" si="4"/>
        <v>413.21</v>
      </c>
      <c r="L14" s="107"/>
      <c r="M14" s="9">
        <f>'BASE GRAVABLE asimilables'!AB14*2</f>
        <v>0</v>
      </c>
      <c r="N14" s="9">
        <f>'BASE GRAVABLE asimilables'!AJ14</f>
        <v>0</v>
      </c>
      <c r="O14" s="9">
        <f>'BASE GRAVABLE asimilables'!AH14</f>
        <v>0</v>
      </c>
      <c r="P14" s="9">
        <f>'BASE GRAVABLE asimilables'!AD14</f>
        <v>0</v>
      </c>
      <c r="Q14" s="9">
        <f>'BASE GRAVABLE asimilables'!AN14</f>
        <v>0</v>
      </c>
      <c r="R14" s="9">
        <f>'BASE GRAVABLE asimilables'!AI14</f>
        <v>0</v>
      </c>
      <c r="S14" s="9">
        <f t="shared" si="6"/>
        <v>8003.09</v>
      </c>
      <c r="T14" s="419">
        <f t="shared" si="5"/>
        <v>266.77</v>
      </c>
      <c r="U14" s="271"/>
    </row>
    <row r="15" spans="1:21" ht="18.95" customHeight="1" x14ac:dyDescent="0.2">
      <c r="A15" s="269" t="str">
        <f>'RETENCION RETROACTI asimilables'!A15</f>
        <v>MUNGUIA FLORES MIGUEL ANGEL</v>
      </c>
      <c r="B15" s="265" t="s">
        <v>270</v>
      </c>
      <c r="C15" s="262">
        <f>'INCIDENCIAS asimilables'!B15</f>
        <v>39</v>
      </c>
      <c r="D15" s="9">
        <f>SUM('BASE GRAVABLE asimilables'!C15)</f>
        <v>295.14999999999998</v>
      </c>
      <c r="E15" s="35">
        <f t="shared" si="0"/>
        <v>11510.85</v>
      </c>
      <c r="F15" s="35">
        <f>'INCIDENCIAS asimilables'!D15</f>
        <v>15.53</v>
      </c>
      <c r="G15" s="35">
        <f t="shared" si="1"/>
        <v>605.66999999999996</v>
      </c>
      <c r="H15" s="35">
        <f>SUM('BASE GRAVABLE asimilables'!M15)</f>
        <v>9.75</v>
      </c>
      <c r="I15" s="9">
        <f t="shared" si="2"/>
        <v>380.25</v>
      </c>
      <c r="J15" s="9">
        <f t="shared" si="3"/>
        <v>1598.73</v>
      </c>
      <c r="K15" s="9">
        <f t="shared" si="4"/>
        <v>767.39</v>
      </c>
      <c r="L15" s="107"/>
      <c r="M15" s="9">
        <f>'BASE GRAVABLE asimilables'!AB15*2</f>
        <v>0</v>
      </c>
      <c r="N15" s="9">
        <f>'BASE GRAVABLE asimilables'!AJ15</f>
        <v>0</v>
      </c>
      <c r="O15" s="9">
        <f>'BASE GRAVABLE asimilables'!AH15</f>
        <v>0</v>
      </c>
      <c r="P15" s="9">
        <f>'BASE GRAVABLE asimilables'!AD15</f>
        <v>0</v>
      </c>
      <c r="Q15" s="9">
        <f>'BASE GRAVABLE asimilables'!AN15</f>
        <v>0</v>
      </c>
      <c r="R15" s="9">
        <f>'BASE GRAVABLE asimilables'!AI15</f>
        <v>0</v>
      </c>
      <c r="S15" s="9">
        <f t="shared" si="6"/>
        <v>14862.89</v>
      </c>
      <c r="T15" s="419">
        <f t="shared" si="5"/>
        <v>495.43</v>
      </c>
      <c r="U15" s="271"/>
    </row>
    <row r="16" spans="1:21" ht="18.95" customHeight="1" x14ac:dyDescent="0.2">
      <c r="A16" s="269" t="str">
        <f>'RETENCION RETROACTI asimilables'!A16</f>
        <v>ARELLANO SANTIAGO ARMIDA</v>
      </c>
      <c r="B16" s="265" t="s">
        <v>283</v>
      </c>
      <c r="C16" s="262">
        <f>'INCIDENCIAS asimilables'!B16</f>
        <v>40</v>
      </c>
      <c r="D16" s="9">
        <f>SUM('BASE GRAVABLE asimilables'!C16)</f>
        <v>295.14999999999998</v>
      </c>
      <c r="E16" s="35">
        <f t="shared" si="0"/>
        <v>11806</v>
      </c>
      <c r="F16" s="35">
        <f>'INCIDENCIAS asimilables'!D16</f>
        <v>15.53</v>
      </c>
      <c r="G16" s="35">
        <f t="shared" si="1"/>
        <v>621.19999999999993</v>
      </c>
      <c r="H16" s="35">
        <f>SUM('BASE GRAVABLE asimilables'!M16)</f>
        <v>9.75</v>
      </c>
      <c r="I16" s="9">
        <f t="shared" si="2"/>
        <v>390</v>
      </c>
      <c r="J16" s="9">
        <f t="shared" si="3"/>
        <v>1639.72</v>
      </c>
      <c r="K16" s="9">
        <f t="shared" si="4"/>
        <v>787.07</v>
      </c>
      <c r="L16" s="107"/>
      <c r="M16" s="9">
        <f>'BASE GRAVABLE asimilables'!AB16*2</f>
        <v>0</v>
      </c>
      <c r="N16" s="9">
        <f>'BASE GRAVABLE asimilables'!AJ16</f>
        <v>0</v>
      </c>
      <c r="O16" s="9">
        <f>'BASE GRAVABLE asimilables'!AH16</f>
        <v>0</v>
      </c>
      <c r="P16" s="9">
        <f>'BASE GRAVABLE asimilables'!AD16</f>
        <v>0</v>
      </c>
      <c r="Q16" s="9">
        <f>'BASE GRAVABLE asimilables'!AN16</f>
        <v>0</v>
      </c>
      <c r="R16" s="9">
        <f>'BASE GRAVABLE asimilables'!AI16</f>
        <v>0</v>
      </c>
      <c r="S16" s="9">
        <f t="shared" si="6"/>
        <v>15243.99</v>
      </c>
      <c r="T16" s="419">
        <f t="shared" si="5"/>
        <v>508.13</v>
      </c>
      <c r="U16" s="271" t="s">
        <v>435</v>
      </c>
    </row>
    <row r="17" spans="1:21" ht="18.95" customHeight="1" x14ac:dyDescent="0.2">
      <c r="A17" s="269" t="str">
        <f>'RETENCION RETROACTI asimilables'!A17</f>
        <v>VÁZQUEZ  RUIZ KARLA MARISOL</v>
      </c>
      <c r="B17" s="265" t="s">
        <v>284</v>
      </c>
      <c r="C17" s="262">
        <f>'INCIDENCIAS asimilables'!B17</f>
        <v>40</v>
      </c>
      <c r="D17" s="9">
        <f>SUM('BASE GRAVABLE asimilables'!C17)</f>
        <v>295.14999999999998</v>
      </c>
      <c r="E17" s="35">
        <f t="shared" si="0"/>
        <v>11806</v>
      </c>
      <c r="F17" s="35">
        <f>'INCIDENCIAS asimilables'!D17</f>
        <v>15.53</v>
      </c>
      <c r="G17" s="35">
        <f t="shared" si="1"/>
        <v>621.19999999999993</v>
      </c>
      <c r="H17" s="35">
        <f>SUM('BASE GRAVABLE asimilables'!M17)</f>
        <v>9.75</v>
      </c>
      <c r="I17" s="9">
        <f t="shared" si="2"/>
        <v>390</v>
      </c>
      <c r="J17" s="9">
        <f t="shared" si="3"/>
        <v>1639.72</v>
      </c>
      <c r="K17" s="9">
        <f t="shared" si="4"/>
        <v>787.07</v>
      </c>
      <c r="L17" s="107"/>
      <c r="M17" s="9">
        <f>'BASE GRAVABLE asimilables'!AB17*2</f>
        <v>0</v>
      </c>
      <c r="N17" s="9">
        <f>'BASE GRAVABLE asimilables'!AC17*2</f>
        <v>588</v>
      </c>
      <c r="O17" s="9">
        <f>'BASE GRAVABLE asimilables'!AH17</f>
        <v>0</v>
      </c>
      <c r="P17" s="9">
        <f>'BASE GRAVABLE asimilables'!AD17</f>
        <v>0</v>
      </c>
      <c r="Q17" s="9">
        <f>'BASE GRAVABLE asimilables'!AN17</f>
        <v>0</v>
      </c>
      <c r="R17" s="9">
        <f>'BASE GRAVABLE asimilables'!AI17</f>
        <v>0</v>
      </c>
      <c r="S17" s="9">
        <f t="shared" si="6"/>
        <v>15831.99</v>
      </c>
      <c r="T17" s="419">
        <f t="shared" si="5"/>
        <v>527.73</v>
      </c>
      <c r="U17" s="271"/>
    </row>
    <row r="18" spans="1:21" ht="18.95" customHeight="1" x14ac:dyDescent="0.2">
      <c r="A18" s="269">
        <f>'RETENCION RETROACTI asimilables'!A18</f>
        <v>0</v>
      </c>
      <c r="B18" s="266" t="s">
        <v>329</v>
      </c>
      <c r="C18" s="262">
        <f>'INCIDENCIAS asimilables'!B18</f>
        <v>0</v>
      </c>
      <c r="D18" s="9">
        <f>SUM('BASE GRAVABLE asimilables'!C18)</f>
        <v>295.14999999999998</v>
      </c>
      <c r="E18" s="35">
        <f t="shared" si="0"/>
        <v>0</v>
      </c>
      <c r="F18" s="35">
        <f>'INCIDENCIAS asimilables'!D18</f>
        <v>15.53</v>
      </c>
      <c r="G18" s="35">
        <f t="shared" si="1"/>
        <v>0</v>
      </c>
      <c r="H18" s="35">
        <f>SUM('BASE GRAVABLE asimilables'!M18)</f>
        <v>9.75</v>
      </c>
      <c r="I18" s="9">
        <f t="shared" si="2"/>
        <v>0</v>
      </c>
      <c r="J18" s="9">
        <f t="shared" si="3"/>
        <v>0</v>
      </c>
      <c r="K18" s="9">
        <f t="shared" si="4"/>
        <v>0</v>
      </c>
      <c r="L18" s="107"/>
      <c r="M18" s="9">
        <f>'BASE GRAVABLE asimilables'!AB18*2</f>
        <v>0</v>
      </c>
      <c r="N18" s="9">
        <f>'BASE GRAVABLE asimilables'!AC18*2</f>
        <v>0</v>
      </c>
      <c r="O18" s="9">
        <f>'BASE GRAVABLE asimilables'!AH18</f>
        <v>0</v>
      </c>
      <c r="P18" s="9">
        <f>'BASE GRAVABLE asimilables'!AD18</f>
        <v>0</v>
      </c>
      <c r="Q18" s="9">
        <f>'BASE GRAVABLE asimilables'!AN18</f>
        <v>0</v>
      </c>
      <c r="R18" s="9">
        <f>'BASE GRAVABLE asimilables'!AI18</f>
        <v>0</v>
      </c>
      <c r="S18" s="9">
        <f t="shared" si="6"/>
        <v>0</v>
      </c>
      <c r="T18" s="419">
        <f t="shared" si="5"/>
        <v>0</v>
      </c>
      <c r="U18" s="271" t="s">
        <v>505</v>
      </c>
    </row>
    <row r="19" spans="1:21" ht="18.95" customHeight="1" x14ac:dyDescent="0.2">
      <c r="A19" s="269" t="str">
        <f>'RETENCION RETROACTI asimilables'!A19</f>
        <v>GARCIA MAGAÑA RAUL</v>
      </c>
      <c r="B19" s="266" t="s">
        <v>328</v>
      </c>
      <c r="C19" s="262">
        <f>'INCIDENCIAS asimilables'!B19</f>
        <v>35</v>
      </c>
      <c r="D19" s="9">
        <f>SUM('BASE GRAVABLE asimilables'!C19)</f>
        <v>295.14999999999998</v>
      </c>
      <c r="E19" s="35">
        <f t="shared" si="0"/>
        <v>10330.25</v>
      </c>
      <c r="F19" s="35">
        <f>'INCIDENCIAS asimilables'!D19</f>
        <v>15.53</v>
      </c>
      <c r="G19" s="35">
        <f t="shared" si="1"/>
        <v>543.54999999999995</v>
      </c>
      <c r="H19" s="35">
        <f>SUM('BASE GRAVABLE asimilables'!M19)</f>
        <v>9.75</v>
      </c>
      <c r="I19" s="9">
        <f t="shared" si="2"/>
        <v>341.25</v>
      </c>
      <c r="J19" s="9">
        <f t="shared" si="3"/>
        <v>1434.76</v>
      </c>
      <c r="K19" s="9">
        <f t="shared" si="4"/>
        <v>688.68</v>
      </c>
      <c r="L19" s="107"/>
      <c r="M19" s="9">
        <f>'BASE GRAVABLE asimilables'!AB19*2</f>
        <v>0</v>
      </c>
      <c r="N19" s="9">
        <f>'BASE GRAVABLE asimilables'!AC19*2</f>
        <v>0</v>
      </c>
      <c r="O19" s="9">
        <f>'BASE GRAVABLE asimilables'!AH19</f>
        <v>0</v>
      </c>
      <c r="P19" s="9">
        <f>'BASE GRAVABLE asimilables'!AD19</f>
        <v>0</v>
      </c>
      <c r="Q19" s="9">
        <f>'BASE GRAVABLE asimilables'!AN19</f>
        <v>0</v>
      </c>
      <c r="R19" s="9">
        <f>'BASE GRAVABLE asimilables'!AI19</f>
        <v>0</v>
      </c>
      <c r="S19" s="9">
        <f t="shared" si="6"/>
        <v>13338.49</v>
      </c>
      <c r="T19" s="419">
        <f t="shared" si="5"/>
        <v>444.62</v>
      </c>
      <c r="U19" s="271"/>
    </row>
    <row r="20" spans="1:21" ht="18.95" customHeight="1" x14ac:dyDescent="0.2">
      <c r="A20" s="269" t="str">
        <f>'RETENCION RETROACTI asimilables'!A20</f>
        <v>RODRIGUEZ MENDOZA RAMIRO</v>
      </c>
      <c r="B20" s="266" t="s">
        <v>289</v>
      </c>
      <c r="C20" s="262">
        <f>'INCIDENCIAS asimilables'!B20</f>
        <v>29</v>
      </c>
      <c r="D20" s="9">
        <f>SUM('BASE GRAVABLE asimilables'!C20)</f>
        <v>295.14999999999998</v>
      </c>
      <c r="E20" s="35">
        <f t="shared" si="0"/>
        <v>8559.35</v>
      </c>
      <c r="F20" s="35">
        <f>'INCIDENCIAS asimilables'!D20</f>
        <v>15.53</v>
      </c>
      <c r="G20" s="35">
        <f t="shared" si="1"/>
        <v>450.37</v>
      </c>
      <c r="H20" s="35">
        <f>SUM('BASE GRAVABLE asimilables'!M20)</f>
        <v>9.75</v>
      </c>
      <c r="I20" s="9">
        <f t="shared" si="2"/>
        <v>282.75</v>
      </c>
      <c r="J20" s="9">
        <f t="shared" si="3"/>
        <v>1188.8</v>
      </c>
      <c r="K20" s="9">
        <f t="shared" si="4"/>
        <v>570.62</v>
      </c>
      <c r="L20" s="107"/>
      <c r="M20" s="9">
        <f>'BASE GRAVABLE asimilables'!AB20*2</f>
        <v>0</v>
      </c>
      <c r="N20" s="9">
        <f>'BASE GRAVABLE asimilables'!AC20*2</f>
        <v>0</v>
      </c>
      <c r="O20" s="9">
        <f>'BASE GRAVABLE asimilables'!AH20</f>
        <v>0</v>
      </c>
      <c r="P20" s="9">
        <f>'BASE GRAVABLE asimilables'!AD20</f>
        <v>0</v>
      </c>
      <c r="Q20" s="9">
        <f>'BASE GRAVABLE asimilables'!AN20</f>
        <v>0</v>
      </c>
      <c r="R20" s="9">
        <f>'BASE GRAVABLE asimilables'!AI20</f>
        <v>0</v>
      </c>
      <c r="S20" s="9">
        <f t="shared" si="6"/>
        <v>11051.890000000001</v>
      </c>
      <c r="T20" s="419">
        <f t="shared" si="5"/>
        <v>368.4</v>
      </c>
      <c r="U20" s="271"/>
    </row>
    <row r="21" spans="1:21" ht="18.95" customHeight="1" x14ac:dyDescent="0.2">
      <c r="A21" s="269" t="str">
        <f>'RETENCION RETROACTI asimilables'!A21</f>
        <v>ORTIZ AVILA WSCARY FABIAN</v>
      </c>
      <c r="B21" s="266" t="s">
        <v>388</v>
      </c>
      <c r="C21" s="262">
        <f>'INCIDENCIAS asimilables'!B21</f>
        <v>36</v>
      </c>
      <c r="D21" s="9">
        <f>SUM('BASE GRAVABLE asimilables'!C21)</f>
        <v>295.14999999999998</v>
      </c>
      <c r="E21" s="35">
        <f t="shared" si="0"/>
        <v>10625.4</v>
      </c>
      <c r="F21" s="35">
        <f>'INCIDENCIAS asimilables'!D21</f>
        <v>15.53</v>
      </c>
      <c r="G21" s="35">
        <f t="shared" si="1"/>
        <v>559.07999999999993</v>
      </c>
      <c r="H21" s="35">
        <f>SUM('BASE GRAVABLE asimilables'!M21)</f>
        <v>9.75</v>
      </c>
      <c r="I21" s="9">
        <f t="shared" si="2"/>
        <v>351</v>
      </c>
      <c r="J21" s="9">
        <f t="shared" si="3"/>
        <v>1475.75</v>
      </c>
      <c r="K21" s="9">
        <f t="shared" si="4"/>
        <v>708.36</v>
      </c>
      <c r="L21" s="107"/>
      <c r="M21" s="9">
        <f>'BASE GRAVABLE asimilables'!AB21*2</f>
        <v>0</v>
      </c>
      <c r="N21" s="9">
        <f>'BASE GRAVABLE asimilables'!AJ21</f>
        <v>0</v>
      </c>
      <c r="O21" s="9">
        <f>'BASE GRAVABLE asimilables'!AH21</f>
        <v>0</v>
      </c>
      <c r="P21" s="9">
        <f>'BASE GRAVABLE asimilables'!AD21</f>
        <v>0</v>
      </c>
      <c r="Q21" s="9">
        <f>'BASE GRAVABLE asimilables'!AN21</f>
        <v>0</v>
      </c>
      <c r="R21" s="9">
        <f>'BASE GRAVABLE asimilables'!AI21</f>
        <v>0</v>
      </c>
      <c r="S21" s="9">
        <f t="shared" si="6"/>
        <v>13719.59</v>
      </c>
      <c r="T21" s="419">
        <f t="shared" si="5"/>
        <v>457.32</v>
      </c>
      <c r="U21" s="282" t="s">
        <v>387</v>
      </c>
    </row>
    <row r="22" spans="1:21" ht="18.95" customHeight="1" x14ac:dyDescent="0.2">
      <c r="A22" s="269" t="str">
        <f>'RETENCION RETROACTI asimilables'!A22</f>
        <v>TORRES CORTEZ OMAR RAFAEL</v>
      </c>
      <c r="B22" s="308" t="s">
        <v>421</v>
      </c>
      <c r="C22" s="262">
        <f>'INCIDENCIAS asimilables'!B22</f>
        <v>37</v>
      </c>
      <c r="D22" s="9">
        <f>SUM('BASE GRAVABLE asimilables'!C22)</f>
        <v>295.14999999999998</v>
      </c>
      <c r="E22" s="35">
        <f t="shared" ref="E22:E30" si="7">ROUND(C22*D22,2)</f>
        <v>10920.55</v>
      </c>
      <c r="F22" s="35">
        <f>'INCIDENCIAS asimilables'!D22</f>
        <v>15.53</v>
      </c>
      <c r="G22" s="35">
        <f t="shared" ref="G22:G30" si="8">F22*C22</f>
        <v>574.61</v>
      </c>
      <c r="H22" s="35">
        <f>SUM('BASE GRAVABLE asimilables'!M22)</f>
        <v>9.75</v>
      </c>
      <c r="I22" s="9">
        <f t="shared" ref="I22:I30" si="9">ROUND(C22*H22,2)</f>
        <v>360.75</v>
      </c>
      <c r="J22" s="9">
        <f t="shared" ref="J22:J30" si="10">ROUND(((E22/30)*50)/12,2)</f>
        <v>1516.74</v>
      </c>
      <c r="K22" s="9">
        <f t="shared" ref="K22:K30" si="11">ROUND(((E22/30)*24)/12,2)</f>
        <v>728.04</v>
      </c>
      <c r="L22" s="107"/>
      <c r="M22" s="9">
        <f>'BASE GRAVABLE asimilables'!AB22*2</f>
        <v>0</v>
      </c>
      <c r="N22" s="9">
        <f>'BASE GRAVABLE asimilables'!AJ22</f>
        <v>0</v>
      </c>
      <c r="O22" s="9">
        <f>'BASE GRAVABLE asimilables'!AH22</f>
        <v>0</v>
      </c>
      <c r="P22" s="9">
        <f>'BASE GRAVABLE asimilables'!AD22</f>
        <v>0</v>
      </c>
      <c r="Q22" s="9">
        <f>'BASE GRAVABLE asimilables'!AN22</f>
        <v>0</v>
      </c>
      <c r="R22" s="9">
        <f>'BASE GRAVABLE asimilables'!AI22</f>
        <v>0</v>
      </c>
      <c r="S22" s="9">
        <f t="shared" si="6"/>
        <v>14100.689999999999</v>
      </c>
      <c r="T22" s="419">
        <f t="shared" si="5"/>
        <v>470.02</v>
      </c>
      <c r="U22" s="282" t="s">
        <v>437</v>
      </c>
    </row>
    <row r="23" spans="1:21" ht="18.95" customHeight="1" x14ac:dyDescent="0.2">
      <c r="A23" s="269" t="str">
        <f>'RETENCION RETROACTI asimilables'!A23</f>
        <v>GUDIÑO VENEGAS René</v>
      </c>
      <c r="B23" s="308" t="s">
        <v>422</v>
      </c>
      <c r="C23" s="262">
        <f>'INCIDENCIAS asimilables'!B23</f>
        <v>38</v>
      </c>
      <c r="D23" s="9">
        <f>SUM('BASE GRAVABLE asimilables'!C23)</f>
        <v>295.14999999999998</v>
      </c>
      <c r="E23" s="35">
        <f t="shared" si="7"/>
        <v>11215.7</v>
      </c>
      <c r="F23" s="35">
        <f>'INCIDENCIAS asimilables'!D23</f>
        <v>15.53</v>
      </c>
      <c r="G23" s="35">
        <f t="shared" si="8"/>
        <v>590.14</v>
      </c>
      <c r="H23" s="35">
        <f>SUM('BASE GRAVABLE asimilables'!M23)</f>
        <v>9.75</v>
      </c>
      <c r="I23" s="9">
        <f t="shared" si="9"/>
        <v>370.5</v>
      </c>
      <c r="J23" s="9">
        <f t="shared" si="10"/>
        <v>1557.74</v>
      </c>
      <c r="K23" s="9">
        <f t="shared" si="11"/>
        <v>747.71</v>
      </c>
      <c r="L23" s="107"/>
      <c r="M23" s="9">
        <f>'BASE GRAVABLE asimilables'!AB23*2</f>
        <v>0</v>
      </c>
      <c r="N23" s="9">
        <f>'BASE GRAVABLE asimilables'!AJ23</f>
        <v>0</v>
      </c>
      <c r="O23" s="9">
        <f>'BASE GRAVABLE asimilables'!AH23</f>
        <v>0</v>
      </c>
      <c r="P23" s="9">
        <f>'BASE GRAVABLE asimilables'!AD23</f>
        <v>0</v>
      </c>
      <c r="Q23" s="9">
        <f>'BASE GRAVABLE asimilables'!AN23</f>
        <v>0</v>
      </c>
      <c r="R23" s="9">
        <f>'BASE GRAVABLE asimilables'!AI23</f>
        <v>0</v>
      </c>
      <c r="S23" s="9">
        <f t="shared" si="6"/>
        <v>14481.79</v>
      </c>
      <c r="T23" s="419">
        <f t="shared" si="5"/>
        <v>482.73</v>
      </c>
      <c r="U23" s="282" t="s">
        <v>427</v>
      </c>
    </row>
    <row r="24" spans="1:21" ht="18.95" customHeight="1" x14ac:dyDescent="0.2">
      <c r="A24" s="269" t="str">
        <f>'RETENCION RETROACTI asimilables'!A24</f>
        <v>GAYTAN ANDRADE JUAN JOSE</v>
      </c>
      <c r="B24" s="308" t="s">
        <v>423</v>
      </c>
      <c r="C24" s="262">
        <f>'INCIDENCIAS asimilables'!B24</f>
        <v>31</v>
      </c>
      <c r="D24" s="9">
        <f>SUM('BASE GRAVABLE asimilables'!C24)</f>
        <v>295.14999999999998</v>
      </c>
      <c r="E24" s="35">
        <f t="shared" si="7"/>
        <v>9149.65</v>
      </c>
      <c r="F24" s="35">
        <f>'INCIDENCIAS asimilables'!D24</f>
        <v>15.53</v>
      </c>
      <c r="G24" s="35">
        <f t="shared" si="8"/>
        <v>481.43</v>
      </c>
      <c r="H24" s="35">
        <f>SUM('BASE GRAVABLE asimilables'!M24)</f>
        <v>9.75</v>
      </c>
      <c r="I24" s="9">
        <f t="shared" si="9"/>
        <v>302.25</v>
      </c>
      <c r="J24" s="9">
        <f t="shared" si="10"/>
        <v>1270.78</v>
      </c>
      <c r="K24" s="9">
        <f t="shared" si="11"/>
        <v>609.98</v>
      </c>
      <c r="L24" s="107"/>
      <c r="M24" s="9">
        <f>'BASE GRAVABLE asimilables'!AB24*2</f>
        <v>0</v>
      </c>
      <c r="N24" s="9">
        <f>'BASE GRAVABLE asimilables'!AJ24</f>
        <v>0</v>
      </c>
      <c r="O24" s="9">
        <f>'BASE GRAVABLE asimilables'!AH24</f>
        <v>0</v>
      </c>
      <c r="P24" s="9">
        <f>'BASE GRAVABLE asimilables'!AD24</f>
        <v>0</v>
      </c>
      <c r="Q24" s="9">
        <f>'BASE GRAVABLE asimilables'!AN24</f>
        <v>0</v>
      </c>
      <c r="R24" s="9">
        <f>'BASE GRAVABLE asimilables'!AI24</f>
        <v>0</v>
      </c>
      <c r="S24" s="9">
        <f t="shared" si="6"/>
        <v>11814.09</v>
      </c>
      <c r="T24" s="419">
        <f t="shared" si="5"/>
        <v>393.8</v>
      </c>
      <c r="U24" s="282" t="s">
        <v>427</v>
      </c>
    </row>
    <row r="25" spans="1:21" ht="18.95" customHeight="1" x14ac:dyDescent="0.2">
      <c r="A25" s="269" t="str">
        <f>'RETENCION RETROACTI asimilables'!A25</f>
        <v>MARIA FLORENCIA GONZALEZ ZUÑIGA</v>
      </c>
      <c r="B25" s="308" t="s">
        <v>425</v>
      </c>
      <c r="C25" s="262">
        <f>'INCIDENCIAS asimilables'!B25</f>
        <v>32</v>
      </c>
      <c r="D25" s="9">
        <f>SUM('BASE GRAVABLE asimilables'!C25)</f>
        <v>295.14999999999998</v>
      </c>
      <c r="E25" s="35">
        <f t="shared" si="7"/>
        <v>9444.7999999999993</v>
      </c>
      <c r="F25" s="35">
        <f>'INCIDENCIAS asimilables'!D25</f>
        <v>15.53</v>
      </c>
      <c r="G25" s="35">
        <f t="shared" si="8"/>
        <v>496.96</v>
      </c>
      <c r="H25" s="35">
        <f>SUM('BASE GRAVABLE asimilables'!M25)</f>
        <v>9.75</v>
      </c>
      <c r="I25" s="9">
        <f t="shared" si="9"/>
        <v>312</v>
      </c>
      <c r="J25" s="9">
        <f t="shared" si="10"/>
        <v>1311.78</v>
      </c>
      <c r="K25" s="9">
        <f t="shared" si="11"/>
        <v>629.65</v>
      </c>
      <c r="L25" s="107"/>
      <c r="M25" s="9">
        <f>'BASE GRAVABLE asimilables'!AB25*2</f>
        <v>0</v>
      </c>
      <c r="N25" s="9">
        <f>'BASE GRAVABLE asimilables'!AJ25</f>
        <v>0</v>
      </c>
      <c r="O25" s="9">
        <f>'BASE GRAVABLE asimilables'!AH25</f>
        <v>0</v>
      </c>
      <c r="P25" s="9">
        <f>'BASE GRAVABLE asimilables'!AD25</f>
        <v>0</v>
      </c>
      <c r="Q25" s="9">
        <f>'BASE GRAVABLE asimilables'!AN25</f>
        <v>0</v>
      </c>
      <c r="R25" s="9">
        <f>'BASE GRAVABLE asimilables'!AI25</f>
        <v>0</v>
      </c>
      <c r="S25" s="9">
        <f t="shared" si="6"/>
        <v>12195.189999999999</v>
      </c>
      <c r="T25" s="419">
        <f t="shared" si="5"/>
        <v>406.51</v>
      </c>
      <c r="U25" s="282" t="s">
        <v>428</v>
      </c>
    </row>
    <row r="26" spans="1:21" ht="18.95" customHeight="1" x14ac:dyDescent="0.2">
      <c r="A26" s="269" t="str">
        <f>'RETENCION RETROACTI asimilables'!A26</f>
        <v>SALAZAR AGUILAR BERNARDO GUSTAVO</v>
      </c>
      <c r="B26" s="308" t="s">
        <v>430</v>
      </c>
      <c r="C26" s="262">
        <f>'INCIDENCIAS asimilables'!B26</f>
        <v>40</v>
      </c>
      <c r="D26" s="9">
        <f>SUM('BASE GRAVABLE asimilables'!C26)</f>
        <v>295.14999999999998</v>
      </c>
      <c r="E26" s="35">
        <f t="shared" si="7"/>
        <v>11806</v>
      </c>
      <c r="F26" s="35">
        <f>'INCIDENCIAS asimilables'!D26</f>
        <v>15.53</v>
      </c>
      <c r="G26" s="35">
        <f t="shared" si="8"/>
        <v>621.19999999999993</v>
      </c>
      <c r="H26" s="35">
        <f>SUM('BASE GRAVABLE asimilables'!M26)</f>
        <v>9.75</v>
      </c>
      <c r="I26" s="9">
        <f t="shared" si="9"/>
        <v>390</v>
      </c>
      <c r="J26" s="9">
        <f t="shared" si="10"/>
        <v>1639.72</v>
      </c>
      <c r="K26" s="9">
        <f t="shared" si="11"/>
        <v>787.07</v>
      </c>
      <c r="L26" s="107"/>
      <c r="M26" s="9">
        <f>'BASE GRAVABLE asimilables'!AB26*2</f>
        <v>0</v>
      </c>
      <c r="N26" s="9">
        <f>'BASE GRAVABLE asimilables'!AJ26</f>
        <v>0</v>
      </c>
      <c r="O26" s="9">
        <f>'BASE GRAVABLE asimilables'!AH26</f>
        <v>0</v>
      </c>
      <c r="P26" s="9">
        <f>'BASE GRAVABLE asimilables'!AD26</f>
        <v>0</v>
      </c>
      <c r="Q26" s="9">
        <f>'BASE GRAVABLE asimilables'!AN26</f>
        <v>0</v>
      </c>
      <c r="R26" s="9">
        <f>'BASE GRAVABLE asimilables'!AI26</f>
        <v>0</v>
      </c>
      <c r="S26" s="9">
        <f t="shared" si="6"/>
        <v>15243.99</v>
      </c>
      <c r="T26" s="419">
        <f t="shared" si="5"/>
        <v>508.13</v>
      </c>
      <c r="U26" s="282"/>
    </row>
    <row r="27" spans="1:21" ht="18.95" customHeight="1" x14ac:dyDescent="0.2">
      <c r="A27" s="269" t="str">
        <f>'RETENCION RETROACTI asimilables'!A27</f>
        <v>Sánchez VIEYRA  MARIA TERESA</v>
      </c>
      <c r="B27" s="308" t="s">
        <v>506</v>
      </c>
      <c r="C27" s="262">
        <f>'INCIDENCIAS asimilables'!B27</f>
        <v>35</v>
      </c>
      <c r="D27" s="9">
        <f>SUM('BASE GRAVABLE asimilables'!C27)</f>
        <v>295.14999999999998</v>
      </c>
      <c r="E27" s="35">
        <f t="shared" ref="E27" si="12">ROUND(C27*D27,2)</f>
        <v>10330.25</v>
      </c>
      <c r="F27" s="35">
        <f>'INCIDENCIAS asimilables'!D27</f>
        <v>15.53</v>
      </c>
      <c r="G27" s="35">
        <f t="shared" ref="G27" si="13">F27*C27</f>
        <v>543.54999999999995</v>
      </c>
      <c r="H27" s="35">
        <f>SUM('BASE GRAVABLE asimilables'!M27)</f>
        <v>9.75</v>
      </c>
      <c r="I27" s="9">
        <f t="shared" ref="I27" si="14">ROUND(C27*H27,2)</f>
        <v>341.25</v>
      </c>
      <c r="J27" s="9">
        <f t="shared" ref="J27" si="15">ROUND(((E27/30)*50)/12,2)</f>
        <v>1434.76</v>
      </c>
      <c r="K27" s="9">
        <f t="shared" ref="K27" si="16">ROUND(((E27/30)*24)/12,2)</f>
        <v>688.68</v>
      </c>
      <c r="L27" s="107"/>
      <c r="M27" s="9">
        <f>'BASE GRAVABLE asimilables'!AB27*2</f>
        <v>0</v>
      </c>
      <c r="N27" s="9">
        <f>'BASE GRAVABLE asimilables'!AJ27</f>
        <v>0</v>
      </c>
      <c r="O27" s="9">
        <f>'BASE GRAVABLE asimilables'!AH27</f>
        <v>0</v>
      </c>
      <c r="P27" s="9">
        <f>'BASE GRAVABLE asimilables'!AD27</f>
        <v>0</v>
      </c>
      <c r="Q27" s="9">
        <f>'BASE GRAVABLE asimilables'!AN27</f>
        <v>0</v>
      </c>
      <c r="R27" s="9">
        <f>'BASE GRAVABLE asimilables'!AI27</f>
        <v>0</v>
      </c>
      <c r="S27" s="9">
        <f t="shared" si="6"/>
        <v>13338.49</v>
      </c>
      <c r="T27" s="419">
        <f t="shared" si="5"/>
        <v>444.62</v>
      </c>
      <c r="U27" s="282" t="s">
        <v>453</v>
      </c>
    </row>
    <row r="28" spans="1:21" ht="18.95" customHeight="1" thickBot="1" x14ac:dyDescent="0.25">
      <c r="A28" s="269" t="str">
        <f>'RETENCION RETROACTI asimilables'!A28</f>
        <v>RUBIO MONTANTE ISRAEL</v>
      </c>
      <c r="B28" s="308" t="s">
        <v>295</v>
      </c>
      <c r="C28" s="262">
        <f>'INCIDENCIAS asimilables'!B28</f>
        <v>40</v>
      </c>
      <c r="D28" s="9">
        <f>SUM('BASE GRAVABLE asimilables'!C28)</f>
        <v>295.14999999999998</v>
      </c>
      <c r="E28" s="35">
        <f t="shared" ref="E28" si="17">ROUND(C28*D28,2)</f>
        <v>11806</v>
      </c>
      <c r="F28" s="35">
        <f>'INCIDENCIAS asimilables'!D28</f>
        <v>15.53</v>
      </c>
      <c r="G28" s="35">
        <f t="shared" ref="G28" si="18">F28*C28</f>
        <v>621.19999999999993</v>
      </c>
      <c r="H28" s="35">
        <f>SUM('BASE GRAVABLE asimilables'!M28)</f>
        <v>9.75</v>
      </c>
      <c r="I28" s="9">
        <f t="shared" ref="I28" si="19">ROUND(C28*H28,2)</f>
        <v>390</v>
      </c>
      <c r="J28" s="9">
        <f t="shared" ref="J28" si="20">ROUND(((E28/30)*50)/12,2)</f>
        <v>1639.72</v>
      </c>
      <c r="K28" s="9">
        <f t="shared" ref="K28" si="21">ROUND(((E28/30)*24)/12,2)</f>
        <v>787.07</v>
      </c>
      <c r="L28" s="107"/>
      <c r="M28" s="9">
        <f>'BASE GRAVABLE asimilables'!AB28*2</f>
        <v>0</v>
      </c>
      <c r="N28" s="9">
        <f>'BASE GRAVABLE asimilables'!AJ28</f>
        <v>0</v>
      </c>
      <c r="O28" s="9">
        <f>'BASE GRAVABLE asimilables'!AH28</f>
        <v>0</v>
      </c>
      <c r="P28" s="9">
        <f>'BASE GRAVABLE asimilables'!AD28</f>
        <v>0</v>
      </c>
      <c r="Q28" s="9">
        <f>'BASE GRAVABLE asimilables'!AN28</f>
        <v>0</v>
      </c>
      <c r="R28" s="9">
        <f>'BASE GRAVABLE asimilables'!AI28</f>
        <v>0</v>
      </c>
      <c r="S28" s="9">
        <f t="shared" si="6"/>
        <v>15243.99</v>
      </c>
      <c r="T28" s="419">
        <f t="shared" si="5"/>
        <v>508.13</v>
      </c>
      <c r="U28" s="282"/>
    </row>
    <row r="29" spans="1:21" ht="18.95" customHeight="1" thickBot="1" x14ac:dyDescent="0.25">
      <c r="A29" s="267" t="str">
        <f>'RETENCION RETROACTI asimilables'!A29</f>
        <v>HINOJOSA GOMEZ CARLOS ADOLFO</v>
      </c>
      <c r="B29" s="267" t="s">
        <v>465</v>
      </c>
      <c r="C29" s="343">
        <f>'INCIDENCIAS asimilables'!B29</f>
        <v>40</v>
      </c>
      <c r="D29" s="260">
        <f>SUM('BASE GRAVABLE asimilables'!C29)</f>
        <v>336.5</v>
      </c>
      <c r="E29" s="260">
        <f t="shared" ref="E29" si="22">ROUND(C29*D29,2)</f>
        <v>13460</v>
      </c>
      <c r="F29" s="260">
        <f>'INCIDENCIAS asimilables'!D29</f>
        <v>15.53</v>
      </c>
      <c r="G29" s="260">
        <f t="shared" ref="G29" si="23">F29*C29</f>
        <v>621.19999999999993</v>
      </c>
      <c r="H29" s="260">
        <f>SUM('BASE GRAVABLE asimilables'!M29)</f>
        <v>10.65</v>
      </c>
      <c r="I29" s="260">
        <f t="shared" ref="I29" si="24">ROUND(C29*H29,2)</f>
        <v>426</v>
      </c>
      <c r="J29" s="260">
        <f t="shared" ref="J29" si="25">ROUND(((E29/30)*50)/12,2)</f>
        <v>1869.44</v>
      </c>
      <c r="K29" s="260">
        <f t="shared" ref="K29" si="26">ROUND(((E29/30)*24)/12,2)</f>
        <v>897.33</v>
      </c>
      <c r="L29" s="260"/>
      <c r="M29" s="260">
        <f>'BASE GRAVABLE asimilables'!AB29*2</f>
        <v>262.47000000000003</v>
      </c>
      <c r="N29" s="260">
        <f>'BASE GRAVABLE asimilables'!AJ29</f>
        <v>0</v>
      </c>
      <c r="O29" s="260">
        <f>'BASE GRAVABLE asimilables'!AH29</f>
        <v>0</v>
      </c>
      <c r="P29" s="260">
        <f>'BASE GRAVABLE asimilables'!AD29</f>
        <v>0</v>
      </c>
      <c r="Q29" s="260">
        <f>'BASE GRAVABLE asimilables'!AN29</f>
        <v>0</v>
      </c>
      <c r="R29" s="260">
        <f>'BASE GRAVABLE asimilables'!AI29</f>
        <v>0</v>
      </c>
      <c r="S29" s="260">
        <f t="shared" si="6"/>
        <v>17536.440000000002</v>
      </c>
      <c r="T29" s="260">
        <f t="shared" ref="T29" si="27">ROUND(S29/30,2)</f>
        <v>584.54999999999995</v>
      </c>
      <c r="U29" s="282" t="s">
        <v>507</v>
      </c>
    </row>
    <row r="30" spans="1:21" ht="18.95" customHeight="1" thickBot="1" x14ac:dyDescent="0.25">
      <c r="A30" s="267" t="str">
        <f>'RETENCION RETROACTI asimilables'!A30</f>
        <v>LANGARICA RIVERA VICTOR MANUEL</v>
      </c>
      <c r="B30" s="267" t="s">
        <v>426</v>
      </c>
      <c r="C30" s="343">
        <f>'INCIDENCIAS asimilables'!B30</f>
        <v>40</v>
      </c>
      <c r="D30" s="260">
        <f>SUM('BASE GRAVABLE asimilables'!C30)</f>
        <v>336.5</v>
      </c>
      <c r="E30" s="260">
        <f t="shared" si="7"/>
        <v>13460</v>
      </c>
      <c r="F30" s="260">
        <f>'INCIDENCIAS asimilables'!D30</f>
        <v>15.53</v>
      </c>
      <c r="G30" s="260">
        <f t="shared" si="8"/>
        <v>621.19999999999993</v>
      </c>
      <c r="H30" s="260">
        <f>SUM('BASE GRAVABLE asimilables'!M30)</f>
        <v>10.65</v>
      </c>
      <c r="I30" s="260">
        <f t="shared" si="9"/>
        <v>426</v>
      </c>
      <c r="J30" s="260">
        <f t="shared" si="10"/>
        <v>1869.44</v>
      </c>
      <c r="K30" s="260">
        <f t="shared" si="11"/>
        <v>897.33</v>
      </c>
      <c r="L30" s="260"/>
      <c r="M30" s="260">
        <f>'BASE GRAVABLE asimilables'!AB30*2</f>
        <v>0</v>
      </c>
      <c r="N30" s="260">
        <f>'BASE GRAVABLE asimilables'!AJ30</f>
        <v>0</v>
      </c>
      <c r="O30" s="260">
        <f>'BASE GRAVABLE asimilables'!AH30</f>
        <v>0</v>
      </c>
      <c r="P30" s="260">
        <f>'BASE GRAVABLE asimilables'!AD30</f>
        <v>0</v>
      </c>
      <c r="Q30" s="260">
        <f>'BASE GRAVABLE asimilables'!AN30</f>
        <v>0</v>
      </c>
      <c r="R30" s="260">
        <f>'BASE GRAVABLE asimilables'!AI30</f>
        <v>0</v>
      </c>
      <c r="S30" s="260">
        <f t="shared" si="6"/>
        <v>17273.97</v>
      </c>
      <c r="T30" s="420">
        <f t="shared" si="5"/>
        <v>575.79999999999995</v>
      </c>
      <c r="U30" s="282" t="s">
        <v>508</v>
      </c>
    </row>
    <row r="31" spans="1:21" ht="18.95" customHeight="1" thickBot="1" x14ac:dyDescent="0.25">
      <c r="A31" s="267" t="str">
        <f>'RETENCION RETROACTI asimilables'!A31</f>
        <v>BAÑUELOS AMEZCUA ULISES</v>
      </c>
      <c r="B31" s="267" t="s">
        <v>332</v>
      </c>
      <c r="C31" s="343">
        <f>'INCIDENCIAS asimilables'!B31</f>
        <v>40</v>
      </c>
      <c r="D31" s="260">
        <f>'BASE GRAVABLE asimilables'!C31</f>
        <v>336.5</v>
      </c>
      <c r="E31" s="260">
        <f>ROUND(C31*D31,2)</f>
        <v>13460</v>
      </c>
      <c r="F31" s="260">
        <f>'INCIDENCIAS asimilables'!D31</f>
        <v>15.53</v>
      </c>
      <c r="G31" s="260">
        <f>F31*C31</f>
        <v>621.19999999999993</v>
      </c>
      <c r="H31" s="260">
        <f>SUM('BASE GRAVABLE asimilables'!M31)</f>
        <v>10.65</v>
      </c>
      <c r="I31" s="260">
        <f>ROUND(C31*H31,2)</f>
        <v>426</v>
      </c>
      <c r="J31" s="260">
        <f>ROUND(((E31/30)*50)/12,2)</f>
        <v>1869.44</v>
      </c>
      <c r="K31" s="260">
        <f>ROUND(((E31/30)*24)/12,2)</f>
        <v>897.33</v>
      </c>
      <c r="L31" s="260"/>
      <c r="M31" s="260">
        <f>'BASE GRAVABLE asimilables'!AB31*2</f>
        <v>0</v>
      </c>
      <c r="N31" s="260"/>
      <c r="O31" s="260">
        <f>'BASE GRAVABLE asimilables'!AH31</f>
        <v>0</v>
      </c>
      <c r="P31" s="260">
        <f>'BASE GRAVABLE asimilables'!AD31</f>
        <v>0</v>
      </c>
      <c r="Q31" s="260">
        <f>'BASE GRAVABLE asimilables'!AN31</f>
        <v>0</v>
      </c>
      <c r="R31" s="260">
        <f>'BASE GRAVABLE asimilables'!AI31</f>
        <v>0</v>
      </c>
      <c r="S31" s="260">
        <f t="shared" si="6"/>
        <v>17273.97</v>
      </c>
      <c r="T31" s="420">
        <f t="shared" si="5"/>
        <v>575.79999999999995</v>
      </c>
      <c r="U31" s="271" t="s">
        <v>508</v>
      </c>
    </row>
    <row r="32" spans="1:21" ht="18.95" customHeight="1" thickBot="1" x14ac:dyDescent="0.25">
      <c r="A32" s="268" t="str">
        <f>'RETENCION RETROACTI asimilables'!A32</f>
        <v>INIESTRA GONZALEZ J. JESUS</v>
      </c>
      <c r="B32" s="268" t="s">
        <v>333</v>
      </c>
      <c r="C32" s="344">
        <f>'INCIDENCIAS asimilables'!B32</f>
        <v>39</v>
      </c>
      <c r="D32" s="260">
        <f>'BASE GRAVABLE asimilables'!C32</f>
        <v>336.5</v>
      </c>
      <c r="E32" s="260">
        <f>ROUND(C32*D32,2)</f>
        <v>13123.5</v>
      </c>
      <c r="F32" s="260">
        <f>'INCIDENCIAS asimilables'!D32</f>
        <v>15.53</v>
      </c>
      <c r="G32" s="260">
        <f>F32*C32</f>
        <v>605.66999999999996</v>
      </c>
      <c r="H32" s="260">
        <f>SUM('BASE GRAVABLE asimilables'!M32)</f>
        <v>10.65</v>
      </c>
      <c r="I32" s="260">
        <f>ROUND(C32*H32,2)</f>
        <v>415.35</v>
      </c>
      <c r="J32" s="260">
        <f>ROUND(((E32/30)*50)/12,2)</f>
        <v>1822.71</v>
      </c>
      <c r="K32" s="260">
        <f>ROUND(((E32/30)*24)/12,2)</f>
        <v>874.9</v>
      </c>
      <c r="L32" s="260"/>
      <c r="M32" s="260">
        <f>'BASE GRAVABLE asimilables'!AB32*2</f>
        <v>0</v>
      </c>
      <c r="N32" s="260"/>
      <c r="O32" s="260">
        <f>'BASE GRAVABLE asimilables'!AH32</f>
        <v>0</v>
      </c>
      <c r="P32" s="260">
        <f>'BASE GRAVABLE asimilables'!AD32</f>
        <v>0</v>
      </c>
      <c r="Q32" s="260">
        <f>'BASE GRAVABLE asimilables'!AN32</f>
        <v>0</v>
      </c>
      <c r="R32" s="260">
        <f>'BASE GRAVABLE asimilables'!AI32</f>
        <v>0</v>
      </c>
      <c r="S32" s="260">
        <f t="shared" si="6"/>
        <v>16842.13</v>
      </c>
      <c r="T32" s="420">
        <f t="shared" si="5"/>
        <v>561.4</v>
      </c>
      <c r="U32" s="271" t="s">
        <v>508</v>
      </c>
    </row>
    <row r="33" spans="1:21" ht="18.95" customHeight="1" thickBot="1" x14ac:dyDescent="0.25">
      <c r="A33" s="267" t="str">
        <f>'RETENCION RETROACTI asimilables'!A33</f>
        <v>ALARCON DOMÍNGUEZ  KARINA</v>
      </c>
      <c r="B33" s="267" t="s">
        <v>271</v>
      </c>
      <c r="C33" s="343">
        <f>'INCIDENCIAS asimilables'!B33</f>
        <v>36</v>
      </c>
      <c r="D33" s="260">
        <f>'BASE GRAVABLE asimilables'!C33</f>
        <v>336.5</v>
      </c>
      <c r="E33" s="260">
        <f>ROUND(C33*D33,2)</f>
        <v>12114</v>
      </c>
      <c r="F33" s="260">
        <f>'INCIDENCIAS asimilables'!D33</f>
        <v>15.53</v>
      </c>
      <c r="G33" s="260">
        <f>F33*C33</f>
        <v>559.07999999999993</v>
      </c>
      <c r="H33" s="260">
        <f>SUM('BASE GRAVABLE asimilables'!M33)</f>
        <v>10.65</v>
      </c>
      <c r="I33" s="260">
        <f>ROUND(C33*H33,2)</f>
        <v>383.4</v>
      </c>
      <c r="J33" s="260">
        <f>ROUND(((E33/30)*50)/12,2)</f>
        <v>1682.5</v>
      </c>
      <c r="K33" s="260">
        <f>ROUND(((E33/30)*24)/12,2)</f>
        <v>807.6</v>
      </c>
      <c r="L33" s="260"/>
      <c r="M33" s="260">
        <f>'BASE GRAVABLE asimilables'!AB33*2</f>
        <v>0</v>
      </c>
      <c r="N33" s="260">
        <f>'BASE GRAVABLE asimilables'!AC33*2</f>
        <v>529.20000000000005</v>
      </c>
      <c r="O33" s="260">
        <f>'BASE GRAVABLE asimilables'!AH33</f>
        <v>0</v>
      </c>
      <c r="P33" s="260">
        <f>'BASE GRAVABLE asimilables'!AD33</f>
        <v>0</v>
      </c>
      <c r="Q33" s="260">
        <f>'BASE GRAVABLE asimilables'!AN33</f>
        <v>0</v>
      </c>
      <c r="R33" s="260">
        <f>'BASE GRAVABLE asimilables'!AI33</f>
        <v>0</v>
      </c>
      <c r="S33" s="260">
        <f t="shared" si="6"/>
        <v>16075.78</v>
      </c>
      <c r="T33" s="420">
        <f t="shared" si="5"/>
        <v>535.86</v>
      </c>
      <c r="U33" s="271"/>
    </row>
    <row r="34" spans="1:21" ht="18.95" customHeight="1" thickBot="1" x14ac:dyDescent="0.25">
      <c r="A34" s="268" t="str">
        <f>'RETENCION RETROACTI asimilables'!A34</f>
        <v>BARAJAS PEREZ JUAN SAUL</v>
      </c>
      <c r="B34" s="268" t="s">
        <v>268</v>
      </c>
      <c r="C34" s="344">
        <f>'INCIDENCIAS asimilables'!B34</f>
        <v>24</v>
      </c>
      <c r="D34" s="260">
        <f>'BASE GRAVABLE asimilables'!C34</f>
        <v>336.5</v>
      </c>
      <c r="E34" s="261">
        <f>ROUND(C34*D34,2)</f>
        <v>8076</v>
      </c>
      <c r="F34" s="261">
        <f>'INCIDENCIAS asimilables'!D34</f>
        <v>15.53</v>
      </c>
      <c r="G34" s="261">
        <f>F34*C34</f>
        <v>372.71999999999997</v>
      </c>
      <c r="H34" s="261">
        <f>SUM('BASE GRAVABLE asimilables'!M34)</f>
        <v>10.65</v>
      </c>
      <c r="I34" s="261">
        <f>ROUND(C34*H34,2)</f>
        <v>255.6</v>
      </c>
      <c r="J34" s="261">
        <f>ROUND(((E34/30)*50)/12,2)</f>
        <v>1121.67</v>
      </c>
      <c r="K34" s="261">
        <f>ROUND(((E34/30)*24)/12,2)</f>
        <v>538.4</v>
      </c>
      <c r="L34" s="260"/>
      <c r="M34" s="261">
        <f>'BASE GRAVABLE asimilables'!AB34*2</f>
        <v>0</v>
      </c>
      <c r="N34" s="261">
        <f>'BASE GRAVABLE asimilables'!AJ34</f>
        <v>0</v>
      </c>
      <c r="O34" s="261">
        <f>'BASE GRAVABLE asimilables'!AH34</f>
        <v>0</v>
      </c>
      <c r="P34" s="261">
        <f>'BASE GRAVABLE asimilables'!AD34</f>
        <v>0</v>
      </c>
      <c r="Q34" s="261">
        <f>'BASE GRAVABLE asimilables'!AN34</f>
        <v>0</v>
      </c>
      <c r="R34" s="261">
        <f>'BASE GRAVABLE asimilables'!AI34</f>
        <v>0</v>
      </c>
      <c r="S34" s="261">
        <f t="shared" si="6"/>
        <v>10364.39</v>
      </c>
      <c r="T34" s="421">
        <f t="shared" si="5"/>
        <v>345.48</v>
      </c>
      <c r="U34" s="271" t="s">
        <v>436</v>
      </c>
    </row>
    <row r="35" spans="1:21" ht="18.95" customHeight="1" x14ac:dyDescent="0.2">
      <c r="A35" s="268" t="str">
        <f>'RETENCION RETROACTI asimilables'!A35</f>
        <v>VENEGAS MORENO JUAN JOSE</v>
      </c>
      <c r="B35" s="268" t="s">
        <v>230</v>
      </c>
      <c r="C35" s="344">
        <f>'INCIDENCIAS asimilables'!B35</f>
        <v>22</v>
      </c>
      <c r="D35" s="260">
        <f>'BASE GRAVABLE asimilables'!C35</f>
        <v>336.5</v>
      </c>
      <c r="E35" s="261">
        <f>ROUND(C35*D35,2)</f>
        <v>7403</v>
      </c>
      <c r="F35" s="261">
        <f>'INCIDENCIAS asimilables'!D35</f>
        <v>15.53</v>
      </c>
      <c r="G35" s="261">
        <f>F35*C35</f>
        <v>341.65999999999997</v>
      </c>
      <c r="H35" s="261">
        <f>SUM('BASE GRAVABLE asimilables'!M35)</f>
        <v>10.65</v>
      </c>
      <c r="I35" s="261">
        <f>ROUND(C35*H35,2)</f>
        <v>234.3</v>
      </c>
      <c r="J35" s="261">
        <f>ROUND(((E35/30)*50)/12,2)</f>
        <v>1028.19</v>
      </c>
      <c r="K35" s="261">
        <f>ROUND(((E35/30)*24)/12,2)</f>
        <v>493.53</v>
      </c>
      <c r="L35" s="260"/>
      <c r="M35" s="261">
        <f>'BASE GRAVABLE asimilables'!AB35*2</f>
        <v>592.24</v>
      </c>
      <c r="N35" s="261">
        <f>'BASE GRAVABLE asimilables'!AJ35</f>
        <v>0</v>
      </c>
      <c r="O35" s="261">
        <f>'BASE GRAVABLE asimilables'!AH35</f>
        <v>0</v>
      </c>
      <c r="P35" s="261">
        <f>'BASE GRAVABLE asimilables'!AD35</f>
        <v>0</v>
      </c>
      <c r="Q35" s="261">
        <f>'BASE GRAVABLE asimilables'!AN35</f>
        <v>0</v>
      </c>
      <c r="R35" s="261">
        <f>'BASE GRAVABLE asimilables'!AI35</f>
        <v>0</v>
      </c>
      <c r="S35" s="261">
        <f t="shared" si="6"/>
        <v>10092.92</v>
      </c>
      <c r="T35" s="421">
        <f t="shared" si="5"/>
        <v>336.43</v>
      </c>
      <c r="U35" s="271"/>
    </row>
    <row r="36" spans="1:21" ht="18.95" customHeight="1" x14ac:dyDescent="0.2">
      <c r="A36" s="257" t="s">
        <v>35</v>
      </c>
      <c r="B36" s="257"/>
      <c r="C36" s="258">
        <f>SUM(C11:C35)</f>
        <v>848</v>
      </c>
      <c r="D36" s="258"/>
      <c r="E36" s="258">
        <f>SUM(E11:E35)</f>
        <v>260252.55</v>
      </c>
      <c r="F36" s="259"/>
      <c r="G36" s="258">
        <f>SUM(G11:G35)</f>
        <v>13169.440000000002</v>
      </c>
      <c r="H36" s="258">
        <f>SUM(H11:H35)</f>
        <v>250.05000000000004</v>
      </c>
      <c r="I36" s="258">
        <f t="shared" ref="I36:T36" si="28">SUM(I11:I35)</f>
        <v>8484.9</v>
      </c>
      <c r="J36" s="258">
        <f t="shared" si="28"/>
        <v>36146.159999999989</v>
      </c>
      <c r="K36" s="258">
        <f t="shared" si="28"/>
        <v>17350.169999999998</v>
      </c>
      <c r="L36" s="258">
        <f>SUM(L11:L35)</f>
        <v>0</v>
      </c>
      <c r="M36" s="258">
        <f t="shared" si="28"/>
        <v>2129.7579999999998</v>
      </c>
      <c r="N36" s="258">
        <f t="shared" si="28"/>
        <v>1117.2</v>
      </c>
      <c r="O36" s="258">
        <f t="shared" si="28"/>
        <v>0</v>
      </c>
      <c r="P36" s="258">
        <f t="shared" si="28"/>
        <v>0</v>
      </c>
      <c r="Q36" s="258">
        <f t="shared" si="28"/>
        <v>0</v>
      </c>
      <c r="R36" s="258">
        <f t="shared" si="28"/>
        <v>0</v>
      </c>
      <c r="S36" s="258">
        <f t="shared" si="28"/>
        <v>338650.17800000001</v>
      </c>
      <c r="T36" s="270">
        <f t="shared" si="28"/>
        <v>11288.329999999998</v>
      </c>
      <c r="U36" s="271"/>
    </row>
    <row r="38" spans="1:21" ht="51" customHeight="1" x14ac:dyDescent="0.35">
      <c r="A38" s="320" t="s">
        <v>480</v>
      </c>
      <c r="B38" s="319"/>
      <c r="C38" s="319"/>
      <c r="D38" s="319"/>
      <c r="E38" s="319"/>
      <c r="F38" s="319"/>
      <c r="G38" s="319"/>
      <c r="H38" s="319"/>
      <c r="I38" s="317"/>
      <c r="J38" s="317"/>
      <c r="K38" s="317"/>
      <c r="L38" s="317"/>
    </row>
    <row r="39" spans="1:21" ht="23.25" x14ac:dyDescent="0.35">
      <c r="A39" s="321"/>
    </row>
  </sheetData>
  <mergeCells count="7">
    <mergeCell ref="H7:I7"/>
    <mergeCell ref="F7:G7"/>
    <mergeCell ref="U7:U8"/>
    <mergeCell ref="R7:R9"/>
    <mergeCell ref="O7:O9"/>
    <mergeCell ref="P7:P9"/>
    <mergeCell ref="Q7:Q9"/>
  </mergeCells>
  <phoneticPr fontId="0" type="noConversion"/>
  <pageMargins left="0.57999999999999996" right="0.59055118110236227" top="0.7" bottom="0.11811023622047245" header="0.27559055118110237" footer="0"/>
  <pageSetup paperSize="5" scale="55"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enableFormatConditionsCalculation="0">
    <tabColor indexed="13"/>
    <pageSetUpPr fitToPage="1"/>
  </sheetPr>
  <dimension ref="A1:AH43"/>
  <sheetViews>
    <sheetView showGridLines="0" showZeros="0" topLeftCell="A16" zoomScale="75" workbookViewId="0">
      <selection activeCell="A29" sqref="A29:X29"/>
    </sheetView>
  </sheetViews>
  <sheetFormatPr baseColWidth="10" defaultRowHeight="12.75" x14ac:dyDescent="0.2"/>
  <cols>
    <col min="1" max="1" width="48.7109375" style="4" customWidth="1"/>
    <col min="2" max="2" width="5.140625" style="4" customWidth="1"/>
    <col min="3" max="4" width="4.85546875" style="4" customWidth="1"/>
    <col min="5" max="7" width="10.140625" style="4" customWidth="1"/>
    <col min="8" max="8" width="7" style="4" customWidth="1"/>
    <col min="9" max="9" width="7.140625" style="4" customWidth="1"/>
    <col min="10" max="10" width="13.85546875" style="4" customWidth="1"/>
    <col min="11" max="12" width="7.140625" style="4" customWidth="1"/>
    <col min="13" max="13" width="9.42578125" style="4" customWidth="1"/>
    <col min="14" max="14" width="7.7109375" style="4" customWidth="1"/>
    <col min="15" max="15" width="13.140625" style="4" customWidth="1"/>
    <col min="16" max="16" width="7.5703125" style="4" customWidth="1"/>
    <col min="17" max="18" width="8.28515625" style="4" customWidth="1"/>
    <col min="19" max="19" width="11.5703125" style="4" customWidth="1"/>
    <col min="20" max="20" width="8.7109375" style="4" customWidth="1"/>
    <col min="21" max="21" width="11" style="4" customWidth="1"/>
    <col min="22" max="22" width="8.5703125" style="4" customWidth="1"/>
    <col min="23" max="23" width="13" style="4" customWidth="1"/>
    <col min="24" max="24" width="8.5703125" style="4" customWidth="1"/>
    <col min="25" max="25" width="14.28515625" style="4" customWidth="1"/>
    <col min="26" max="26" width="8.5703125" style="4" customWidth="1"/>
    <col min="27" max="28" width="8.140625" style="4" customWidth="1"/>
    <col min="29" max="29" width="12.140625" style="4" customWidth="1"/>
    <col min="30" max="30" width="6" style="4" customWidth="1"/>
    <col min="31" max="31" width="14.7109375" style="4" customWidth="1"/>
    <col min="32" max="16384" width="11.42578125" style="4"/>
  </cols>
  <sheetData>
    <row r="1" spans="1:34" s="88" customFormat="1" ht="12" x14ac:dyDescent="0.2">
      <c r="A1" s="113"/>
      <c r="B1" s="85"/>
      <c r="C1" s="85"/>
      <c r="D1" s="85"/>
      <c r="E1" s="85"/>
      <c r="F1" s="85"/>
      <c r="G1" s="85"/>
      <c r="H1" s="85"/>
      <c r="I1" s="85"/>
      <c r="J1" s="85"/>
      <c r="K1" s="86"/>
      <c r="L1" s="86"/>
      <c r="M1" s="86"/>
      <c r="N1" s="86"/>
      <c r="O1" s="86"/>
      <c r="P1" s="86"/>
      <c r="Q1" s="86"/>
      <c r="R1" s="86"/>
      <c r="S1" s="86"/>
      <c r="T1" s="86"/>
      <c r="U1" s="86"/>
      <c r="V1" s="86"/>
      <c r="W1" s="86"/>
      <c r="X1" s="86"/>
      <c r="Y1" s="86"/>
      <c r="Z1" s="86"/>
      <c r="AA1" s="86"/>
      <c r="AB1" s="86"/>
      <c r="AC1" s="86"/>
      <c r="AD1" s="86"/>
      <c r="AE1" s="86"/>
      <c r="AF1" s="86"/>
      <c r="AG1" s="86"/>
      <c r="AH1" s="87"/>
    </row>
    <row r="2" spans="1:34" s="88" customFormat="1" ht="12" x14ac:dyDescent="0.2">
      <c r="A2" s="32" t="str">
        <f>REPT(PRESUPUESTO!A2,1)</f>
        <v>INSTITUTO TECNOLOGICO SUPERIOR DE TAMAZULA DE GORDIANO</v>
      </c>
      <c r="B2" s="89"/>
      <c r="C2" s="89"/>
      <c r="D2" s="89"/>
      <c r="E2" s="89"/>
      <c r="F2" s="89"/>
      <c r="G2" s="89"/>
      <c r="H2" s="89"/>
      <c r="I2" s="89"/>
      <c r="J2" s="89"/>
      <c r="K2" s="1"/>
      <c r="L2" s="1"/>
      <c r="M2" s="1"/>
      <c r="N2" s="1"/>
      <c r="O2" s="1"/>
      <c r="P2" s="1"/>
      <c r="Q2" s="1"/>
      <c r="R2" s="1"/>
      <c r="S2" s="1"/>
      <c r="T2" s="1"/>
      <c r="U2" s="1"/>
      <c r="V2" s="1"/>
      <c r="W2" s="1"/>
      <c r="X2" s="1"/>
      <c r="Y2" s="1"/>
      <c r="Z2" s="1"/>
      <c r="AA2" s="1"/>
      <c r="AB2" s="1"/>
      <c r="AC2" s="1"/>
      <c r="AD2" s="1"/>
      <c r="AE2" s="1"/>
      <c r="AF2" s="1"/>
      <c r="AG2" s="1"/>
      <c r="AH2" s="83"/>
    </row>
    <row r="3" spans="1:34" s="88" customFormat="1" ht="12" x14ac:dyDescent="0.2">
      <c r="A3" s="32" t="str">
        <f>REPT(PRESUPUESTO!A3,1)</f>
        <v>NOMINA DE LA PRIMERA QUINCENA DE ENERO 2014</v>
      </c>
      <c r="B3" s="89"/>
      <c r="C3" s="89"/>
      <c r="D3" s="89"/>
      <c r="E3" s="89"/>
      <c r="F3" s="89"/>
      <c r="G3" s="89"/>
      <c r="H3" s="89"/>
      <c r="I3" s="89"/>
      <c r="J3" s="89"/>
      <c r="K3" s="1"/>
      <c r="L3" s="1"/>
      <c r="M3" s="1"/>
      <c r="N3" s="1"/>
      <c r="O3" s="1"/>
      <c r="P3" s="1"/>
      <c r="Q3" s="1"/>
      <c r="R3" s="1"/>
      <c r="S3" s="1"/>
      <c r="T3" s="1"/>
      <c r="U3" s="1"/>
      <c r="V3" s="1"/>
      <c r="W3" s="1"/>
      <c r="X3" s="1"/>
      <c r="Y3" s="1"/>
      <c r="Z3" s="1"/>
      <c r="AA3" s="1"/>
      <c r="AB3" s="1"/>
      <c r="AC3" s="1"/>
      <c r="AD3" s="1"/>
      <c r="AE3" s="1"/>
      <c r="AF3" s="1"/>
      <c r="AG3" s="1"/>
      <c r="AH3" s="83"/>
    </row>
    <row r="4" spans="1:34" s="88" customFormat="1" ht="12" x14ac:dyDescent="0.2">
      <c r="A4" s="32" t="s">
        <v>87</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83"/>
    </row>
    <row r="5" spans="1:34" s="88" customFormat="1" ht="12" x14ac:dyDescent="0.2">
      <c r="A5" s="82"/>
      <c r="B5" s="114"/>
      <c r="C5" s="114"/>
      <c r="D5" s="114"/>
      <c r="E5" s="114" t="s">
        <v>59</v>
      </c>
      <c r="F5" s="114"/>
      <c r="G5" s="114"/>
      <c r="H5" s="114"/>
      <c r="I5" s="114"/>
      <c r="J5" s="138">
        <v>57.46</v>
      </c>
      <c r="K5" s="115"/>
      <c r="L5" s="115"/>
      <c r="M5" s="115"/>
      <c r="N5" s="115"/>
      <c r="O5" s="115" t="s">
        <v>60</v>
      </c>
      <c r="P5" s="115"/>
      <c r="Q5" s="115"/>
      <c r="R5" s="115"/>
      <c r="S5" s="115"/>
      <c r="T5" s="115"/>
      <c r="U5" s="115">
        <f>ROUND(J5*3,2)</f>
        <v>172.38</v>
      </c>
      <c r="V5" s="115"/>
      <c r="W5" s="115"/>
      <c r="X5" s="115"/>
      <c r="Y5" s="115"/>
      <c r="Z5" s="115"/>
      <c r="AA5" s="115"/>
      <c r="AB5" s="115"/>
      <c r="AC5" s="115"/>
      <c r="AD5" s="115"/>
      <c r="AE5" s="115"/>
      <c r="AF5" s="115"/>
      <c r="AG5" s="115"/>
      <c r="AH5" s="116"/>
    </row>
    <row r="6" spans="1:34" ht="12.75" customHeight="1" x14ac:dyDescent="0.2">
      <c r="A6" s="42"/>
      <c r="B6" s="459" t="s">
        <v>3</v>
      </c>
      <c r="C6" s="459" t="s">
        <v>61</v>
      </c>
      <c r="D6" s="459" t="s">
        <v>62</v>
      </c>
      <c r="E6" s="43"/>
      <c r="F6" s="44"/>
      <c r="G6" s="44"/>
      <c r="H6" s="470" t="s">
        <v>63</v>
      </c>
      <c r="I6" s="471"/>
      <c r="J6" s="471"/>
      <c r="K6" s="471"/>
      <c r="L6" s="471"/>
      <c r="M6" s="471"/>
      <c r="N6" s="471"/>
      <c r="O6" s="471"/>
      <c r="P6" s="471"/>
      <c r="Q6" s="471"/>
      <c r="R6" s="471"/>
      <c r="S6" s="471"/>
      <c r="T6" s="471"/>
      <c r="U6" s="471"/>
      <c r="V6" s="471"/>
      <c r="W6" s="472"/>
      <c r="X6" s="470" t="s">
        <v>103</v>
      </c>
      <c r="Y6" s="472"/>
      <c r="Z6" s="470" t="s">
        <v>102</v>
      </c>
      <c r="AA6" s="471"/>
      <c r="AB6" s="471"/>
      <c r="AC6" s="472"/>
      <c r="AD6" s="45"/>
      <c r="AE6" s="43"/>
      <c r="AF6" s="43"/>
      <c r="AG6" s="43" t="s">
        <v>1</v>
      </c>
      <c r="AH6" s="43" t="s">
        <v>1</v>
      </c>
    </row>
    <row r="7" spans="1:34" x14ac:dyDescent="0.2">
      <c r="A7" s="46"/>
      <c r="B7" s="460"/>
      <c r="C7" s="460"/>
      <c r="D7" s="460"/>
      <c r="E7" s="47" t="s">
        <v>64</v>
      </c>
      <c r="F7" s="48" t="s">
        <v>66</v>
      </c>
      <c r="G7" s="48" t="s">
        <v>65</v>
      </c>
      <c r="H7" s="136"/>
      <c r="I7" s="137"/>
      <c r="J7" s="133" t="s">
        <v>80</v>
      </c>
      <c r="K7" s="517" t="s">
        <v>67</v>
      </c>
      <c r="L7" s="518"/>
      <c r="M7" s="518"/>
      <c r="N7" s="518"/>
      <c r="O7" s="519"/>
      <c r="P7" s="470" t="s">
        <v>68</v>
      </c>
      <c r="Q7" s="471"/>
      <c r="R7" s="471"/>
      <c r="S7" s="472"/>
      <c r="T7" s="470" t="s">
        <v>81</v>
      </c>
      <c r="U7" s="471"/>
      <c r="V7" s="471"/>
      <c r="W7" s="472"/>
      <c r="X7" s="48"/>
      <c r="Y7" s="47"/>
      <c r="Z7" s="48"/>
      <c r="AA7" s="47"/>
      <c r="AB7" s="48"/>
      <c r="AC7" s="47"/>
      <c r="AD7" s="48"/>
      <c r="AE7" s="47" t="s">
        <v>69</v>
      </c>
      <c r="AF7" s="47"/>
      <c r="AG7" s="47" t="s">
        <v>83</v>
      </c>
      <c r="AH7" s="47" t="s">
        <v>83</v>
      </c>
    </row>
    <row r="8" spans="1:34" x14ac:dyDescent="0.2">
      <c r="A8" s="49" t="s">
        <v>70</v>
      </c>
      <c r="B8" s="460"/>
      <c r="C8" s="460"/>
      <c r="D8" s="460"/>
      <c r="E8" s="47" t="s">
        <v>65</v>
      </c>
      <c r="F8" s="48" t="s">
        <v>72</v>
      </c>
      <c r="G8" s="48" t="s">
        <v>71</v>
      </c>
      <c r="H8" s="131"/>
      <c r="I8" s="131"/>
      <c r="J8" s="51" t="s">
        <v>73</v>
      </c>
      <c r="K8" s="520" t="s">
        <v>104</v>
      </c>
      <c r="L8" s="520" t="s">
        <v>105</v>
      </c>
      <c r="M8" s="47" t="s">
        <v>73</v>
      </c>
      <c r="N8" s="48"/>
      <c r="O8" s="47" t="s">
        <v>74</v>
      </c>
      <c r="P8" s="48"/>
      <c r="Q8" s="47" t="s">
        <v>73</v>
      </c>
      <c r="R8" s="48"/>
      <c r="S8" s="47" t="s">
        <v>74</v>
      </c>
      <c r="T8" s="48"/>
      <c r="U8" s="47" t="s">
        <v>73</v>
      </c>
      <c r="V8" s="48"/>
      <c r="W8" s="47" t="s">
        <v>74</v>
      </c>
      <c r="X8" s="48"/>
      <c r="Y8" s="47" t="s">
        <v>73</v>
      </c>
      <c r="Z8" s="48"/>
      <c r="AA8" s="47" t="s">
        <v>73</v>
      </c>
      <c r="AB8" s="48"/>
      <c r="AC8" s="47" t="s">
        <v>74</v>
      </c>
      <c r="AD8" s="48"/>
      <c r="AE8" s="47" t="s">
        <v>76</v>
      </c>
      <c r="AF8" s="47" t="s">
        <v>77</v>
      </c>
      <c r="AG8" s="47" t="s">
        <v>84</v>
      </c>
      <c r="AH8" s="47" t="s">
        <v>74</v>
      </c>
    </row>
    <row r="9" spans="1:34" x14ac:dyDescent="0.2">
      <c r="A9" s="50" t="s">
        <v>74</v>
      </c>
      <c r="B9" s="461"/>
      <c r="C9" s="461"/>
      <c r="D9" s="461"/>
      <c r="E9" s="51" t="s">
        <v>71</v>
      </c>
      <c r="F9" s="52" t="s">
        <v>78</v>
      </c>
      <c r="G9" s="52" t="s">
        <v>79</v>
      </c>
      <c r="H9" s="132"/>
      <c r="I9" s="132"/>
      <c r="J9" s="53">
        <v>0.20399999999999999</v>
      </c>
      <c r="K9" s="463"/>
      <c r="L9" s="463"/>
      <c r="M9" s="53">
        <v>1.0999999999999999E-2</v>
      </c>
      <c r="N9" s="54"/>
      <c r="O9" s="55">
        <v>4.0000000000000001E-3</v>
      </c>
      <c r="P9" s="56"/>
      <c r="Q9" s="53">
        <v>7.0000000000000001E-3</v>
      </c>
      <c r="R9" s="54"/>
      <c r="S9" s="55">
        <v>2.5000000000000001E-3</v>
      </c>
      <c r="T9" s="56"/>
      <c r="U9" s="55">
        <v>1.0500000000000001E-2</v>
      </c>
      <c r="V9" s="56"/>
      <c r="W9" s="55">
        <v>3.7499999999999999E-3</v>
      </c>
      <c r="X9" s="56"/>
      <c r="Y9" s="57">
        <v>7.9150000000000002E-3</v>
      </c>
      <c r="Z9" s="56"/>
      <c r="AA9" s="55">
        <v>1.7500000000000002E-2</v>
      </c>
      <c r="AB9" s="56"/>
      <c r="AC9" s="55">
        <v>6.2500000000000003E-3</v>
      </c>
      <c r="AD9" s="56"/>
      <c r="AE9" s="58">
        <v>0.01</v>
      </c>
      <c r="AF9" s="51"/>
      <c r="AG9" s="51"/>
      <c r="AH9" s="51"/>
    </row>
    <row r="10" spans="1:34" x14ac:dyDescent="0.2">
      <c r="A10" s="59"/>
      <c r="B10" s="60"/>
      <c r="C10" s="60"/>
      <c r="D10" s="60"/>
      <c r="E10" s="60"/>
      <c r="F10" s="48"/>
      <c r="G10" s="48"/>
      <c r="H10" s="48"/>
      <c r="I10" s="48"/>
      <c r="J10" s="60"/>
      <c r="K10" s="48"/>
      <c r="L10" s="48"/>
      <c r="M10" s="60"/>
      <c r="N10" s="48"/>
      <c r="O10" s="60"/>
      <c r="P10" s="48"/>
      <c r="Q10" s="60"/>
      <c r="R10" s="48"/>
      <c r="S10" s="60"/>
      <c r="T10" s="48"/>
      <c r="U10" s="60"/>
      <c r="V10" s="48"/>
      <c r="W10" s="60"/>
      <c r="X10" s="48"/>
      <c r="Y10" s="60"/>
      <c r="Z10" s="61"/>
      <c r="AA10" s="60"/>
      <c r="AB10" s="48"/>
      <c r="AC10" s="60"/>
      <c r="AD10" s="48"/>
      <c r="AE10" s="60"/>
      <c r="AF10" s="60"/>
      <c r="AG10" s="60"/>
      <c r="AH10" s="60"/>
    </row>
    <row r="11" spans="1:34" ht="20.100000000000001" customHeight="1" x14ac:dyDescent="0.2">
      <c r="A11" s="101" t="s">
        <v>217</v>
      </c>
      <c r="B11" s="62">
        <v>15</v>
      </c>
      <c r="C11" s="62"/>
      <c r="D11" s="62">
        <v>0</v>
      </c>
      <c r="E11" s="63">
        <f>'SDI IMSS asimilables'!T11</f>
        <v>484.58</v>
      </c>
      <c r="F11" s="64">
        <f>SUM(57.46*25)</f>
        <v>1436.5</v>
      </c>
      <c r="G11" s="64">
        <f t="shared" ref="G11:G21" si="0">IF(E11&gt;F11,F11,E11)</f>
        <v>484.58</v>
      </c>
      <c r="H11" s="65">
        <v>57.46</v>
      </c>
      <c r="I11" s="66">
        <v>0.20399999999999999</v>
      </c>
      <c r="J11" s="67">
        <f t="shared" ref="J11:J21" si="1">ROUND((B11-D11)*H11*I11,2)</f>
        <v>175.83</v>
      </c>
      <c r="K11" s="68">
        <f t="shared" ref="K11:K21" si="2">H11*3</f>
        <v>172.38</v>
      </c>
      <c r="L11" s="66">
        <v>1.0999999999999999E-2</v>
      </c>
      <c r="M11" s="67">
        <f t="shared" ref="M11:M21" si="3">ROUND(IF(G11&gt;K11,(G11-K11)*L11*(B11-D11),0),2)</f>
        <v>51.51</v>
      </c>
      <c r="N11" s="61">
        <v>4.0000000000000001E-3</v>
      </c>
      <c r="O11" s="69">
        <f t="shared" ref="O11:O21" si="4">ROUND(IF(G11&gt;K11,(G11-K11)*(B11-D11)*N11,0),2)</f>
        <v>18.73</v>
      </c>
      <c r="P11" s="66"/>
      <c r="Q11" s="70">
        <f t="shared" ref="Q11:Q21" si="5">ROUND((B11-D11)*G11*P11,2)</f>
        <v>0</v>
      </c>
      <c r="R11" s="61"/>
      <c r="S11" s="71">
        <f t="shared" ref="S11:S21" si="6">ROUND((B11-D11)*G11*R11,2)</f>
        <v>0</v>
      </c>
      <c r="T11" s="61">
        <v>0</v>
      </c>
      <c r="U11" s="70">
        <f t="shared" ref="U11:U21" si="7">ROUND((B11-D11)*G11*T11,2)</f>
        <v>0</v>
      </c>
      <c r="V11" s="61">
        <v>0</v>
      </c>
      <c r="W11" s="71">
        <f t="shared" ref="W11:W21" si="8">ROUND((B11-D11)*G11*V11,2)</f>
        <v>0</v>
      </c>
      <c r="X11" s="72">
        <v>7.9150000000000002E-3</v>
      </c>
      <c r="Y11" s="70">
        <f t="shared" ref="Y11:Y21" si="9">ROUND((B11-C11-D11)*G11*X11,2)</f>
        <v>57.53</v>
      </c>
      <c r="Z11" s="61"/>
      <c r="AA11" s="70">
        <f t="shared" ref="AA11:AA21" si="10">ROUND((B11-C11-D11)*G11*Z11,2)</f>
        <v>0</v>
      </c>
      <c r="AB11" s="61"/>
      <c r="AC11" s="71">
        <f t="shared" ref="AC11:AC21" si="11">ROUND((B11-C11-D11)*G11*AB11,2)</f>
        <v>0</v>
      </c>
      <c r="AD11" s="73"/>
      <c r="AE11" s="70">
        <f t="shared" ref="AE11:AE21" si="12">ROUND((B11-C11-D11)*G11*AD11,2)</f>
        <v>0</v>
      </c>
      <c r="AF11" s="74">
        <f t="shared" ref="AF11:AF21" si="13">SUM(J11+M11+O11+Q11+S11+U11+W11+Y11+AA11+AC11+AE11)</f>
        <v>303.60000000000002</v>
      </c>
      <c r="AG11" s="74">
        <f t="shared" ref="AG11:AG21" si="14">SUM(J11+M11+U11+Y11)</f>
        <v>284.87</v>
      </c>
      <c r="AH11" s="74">
        <f t="shared" ref="AH11:AH21" si="15">SUM(O11+W11)</f>
        <v>18.73</v>
      </c>
    </row>
    <row r="12" spans="1:34" ht="20.100000000000001" customHeight="1" x14ac:dyDescent="0.2">
      <c r="A12" s="101" t="s">
        <v>218</v>
      </c>
      <c r="B12" s="62">
        <v>15</v>
      </c>
      <c r="C12" s="62"/>
      <c r="D12" s="62"/>
      <c r="E12" s="63">
        <f>'SDI IMSS asimilables'!T12</f>
        <v>497.96</v>
      </c>
      <c r="F12" s="64">
        <f t="shared" ref="F12:F35" si="16">SUM(57.46*25)</f>
        <v>1436.5</v>
      </c>
      <c r="G12" s="64">
        <f t="shared" si="0"/>
        <v>497.96</v>
      </c>
      <c r="H12" s="65">
        <v>57.46</v>
      </c>
      <c r="I12" s="66">
        <v>0.20399999999999999</v>
      </c>
      <c r="J12" s="67">
        <f t="shared" si="1"/>
        <v>175.83</v>
      </c>
      <c r="K12" s="68">
        <f t="shared" si="2"/>
        <v>172.38</v>
      </c>
      <c r="L12" s="66">
        <v>1.0999999999999999E-2</v>
      </c>
      <c r="M12" s="67">
        <f t="shared" si="3"/>
        <v>53.72</v>
      </c>
      <c r="N12" s="61">
        <v>4.0000000000000001E-3</v>
      </c>
      <c r="O12" s="69">
        <f t="shared" si="4"/>
        <v>19.53</v>
      </c>
      <c r="P12" s="66"/>
      <c r="Q12" s="70">
        <f t="shared" si="5"/>
        <v>0</v>
      </c>
      <c r="R12" s="61"/>
      <c r="S12" s="71">
        <f t="shared" si="6"/>
        <v>0</v>
      </c>
      <c r="T12" s="61">
        <v>0</v>
      </c>
      <c r="U12" s="70">
        <f t="shared" si="7"/>
        <v>0</v>
      </c>
      <c r="V12" s="61">
        <v>0</v>
      </c>
      <c r="W12" s="71">
        <f t="shared" si="8"/>
        <v>0</v>
      </c>
      <c r="X12" s="72">
        <v>7.9150000000000002E-3</v>
      </c>
      <c r="Y12" s="70">
        <f t="shared" si="9"/>
        <v>59.12</v>
      </c>
      <c r="Z12" s="61"/>
      <c r="AA12" s="70">
        <f t="shared" si="10"/>
        <v>0</v>
      </c>
      <c r="AB12" s="61"/>
      <c r="AC12" s="71">
        <f t="shared" si="11"/>
        <v>0</v>
      </c>
      <c r="AD12" s="73"/>
      <c r="AE12" s="70">
        <f t="shared" si="12"/>
        <v>0</v>
      </c>
      <c r="AF12" s="74">
        <f t="shared" si="13"/>
        <v>308.2</v>
      </c>
      <c r="AG12" s="74">
        <f t="shared" si="14"/>
        <v>288.67</v>
      </c>
      <c r="AH12" s="74">
        <f t="shared" si="15"/>
        <v>19.53</v>
      </c>
    </row>
    <row r="13" spans="1:34" ht="20.100000000000001" customHeight="1" x14ac:dyDescent="0.2">
      <c r="A13" s="101" t="s">
        <v>221</v>
      </c>
      <c r="B13" s="62">
        <v>15</v>
      </c>
      <c r="C13" s="117"/>
      <c r="D13" s="117"/>
      <c r="E13" s="63">
        <f>'SDI IMSS asimilables'!T13</f>
        <v>508.13</v>
      </c>
      <c r="F13" s="64">
        <f t="shared" si="16"/>
        <v>1436.5</v>
      </c>
      <c r="G13" s="64">
        <f t="shared" si="0"/>
        <v>508.13</v>
      </c>
      <c r="H13" s="65">
        <v>57.46</v>
      </c>
      <c r="I13" s="66">
        <v>0.20399999999999999</v>
      </c>
      <c r="J13" s="67">
        <f t="shared" si="1"/>
        <v>175.83</v>
      </c>
      <c r="K13" s="68">
        <f t="shared" si="2"/>
        <v>172.38</v>
      </c>
      <c r="L13" s="66">
        <v>1.0999999999999999E-2</v>
      </c>
      <c r="M13" s="67">
        <f t="shared" si="3"/>
        <v>55.4</v>
      </c>
      <c r="N13" s="61">
        <v>4.0000000000000001E-3</v>
      </c>
      <c r="O13" s="69">
        <f t="shared" si="4"/>
        <v>20.149999999999999</v>
      </c>
      <c r="P13" s="66"/>
      <c r="Q13" s="70">
        <f t="shared" si="5"/>
        <v>0</v>
      </c>
      <c r="R13" s="61"/>
      <c r="S13" s="71">
        <f t="shared" si="6"/>
        <v>0</v>
      </c>
      <c r="T13" s="61">
        <v>0</v>
      </c>
      <c r="U13" s="70">
        <f t="shared" si="7"/>
        <v>0</v>
      </c>
      <c r="V13" s="61"/>
      <c r="W13" s="71">
        <f t="shared" si="8"/>
        <v>0</v>
      </c>
      <c r="X13" s="72">
        <v>7.9150000000000002E-3</v>
      </c>
      <c r="Y13" s="70">
        <f t="shared" si="9"/>
        <v>60.33</v>
      </c>
      <c r="Z13" s="61"/>
      <c r="AA13" s="70">
        <f t="shared" si="10"/>
        <v>0</v>
      </c>
      <c r="AB13" s="61"/>
      <c r="AC13" s="71">
        <f t="shared" si="11"/>
        <v>0</v>
      </c>
      <c r="AD13" s="73"/>
      <c r="AE13" s="70">
        <f t="shared" si="12"/>
        <v>0</v>
      </c>
      <c r="AF13" s="74">
        <f t="shared" si="13"/>
        <v>311.71000000000004</v>
      </c>
      <c r="AG13" s="74">
        <f t="shared" si="14"/>
        <v>291.56</v>
      </c>
      <c r="AH13" s="74">
        <f t="shared" si="15"/>
        <v>20.149999999999999</v>
      </c>
    </row>
    <row r="14" spans="1:34" ht="20.100000000000001" customHeight="1" x14ac:dyDescent="0.2">
      <c r="A14" s="101" t="str">
        <f>'SDI IMSS asimilables'!A14</f>
        <v>REYES ARELLANO MARIA GLORIA</v>
      </c>
      <c r="B14" s="62">
        <v>15</v>
      </c>
      <c r="C14" s="117"/>
      <c r="D14" s="117"/>
      <c r="E14" s="63">
        <f>'SDI IMSS asimilables'!T14</f>
        <v>266.77</v>
      </c>
      <c r="F14" s="64">
        <f t="shared" si="16"/>
        <v>1436.5</v>
      </c>
      <c r="G14" s="64">
        <f t="shared" si="0"/>
        <v>266.77</v>
      </c>
      <c r="H14" s="65">
        <v>57.46</v>
      </c>
      <c r="I14" s="66">
        <v>0.20399999999999999</v>
      </c>
      <c r="J14" s="67">
        <f t="shared" si="1"/>
        <v>175.83</v>
      </c>
      <c r="K14" s="68">
        <f t="shared" si="2"/>
        <v>172.38</v>
      </c>
      <c r="L14" s="66">
        <v>1.0999999999999999E-2</v>
      </c>
      <c r="M14" s="67">
        <f t="shared" si="3"/>
        <v>15.57</v>
      </c>
      <c r="N14" s="61">
        <v>4.0000000000000001E-3</v>
      </c>
      <c r="O14" s="69">
        <f t="shared" si="4"/>
        <v>5.66</v>
      </c>
      <c r="P14" s="66"/>
      <c r="Q14" s="70">
        <f t="shared" si="5"/>
        <v>0</v>
      </c>
      <c r="R14" s="61"/>
      <c r="S14" s="71">
        <f t="shared" si="6"/>
        <v>0</v>
      </c>
      <c r="T14" s="61">
        <v>0</v>
      </c>
      <c r="U14" s="70">
        <f t="shared" si="7"/>
        <v>0</v>
      </c>
      <c r="V14" s="61"/>
      <c r="W14" s="71">
        <f t="shared" si="8"/>
        <v>0</v>
      </c>
      <c r="X14" s="72">
        <v>7.9150000000000002E-3</v>
      </c>
      <c r="Y14" s="70">
        <f t="shared" si="9"/>
        <v>31.67</v>
      </c>
      <c r="Z14" s="61"/>
      <c r="AA14" s="70">
        <f t="shared" si="10"/>
        <v>0</v>
      </c>
      <c r="AB14" s="61"/>
      <c r="AC14" s="71">
        <f t="shared" si="11"/>
        <v>0</v>
      </c>
      <c r="AD14" s="73"/>
      <c r="AE14" s="70">
        <f t="shared" si="12"/>
        <v>0</v>
      </c>
      <c r="AF14" s="74">
        <f t="shared" si="13"/>
        <v>228.73000000000002</v>
      </c>
      <c r="AG14" s="74">
        <f t="shared" si="14"/>
        <v>223.07</v>
      </c>
      <c r="AH14" s="74">
        <f t="shared" si="15"/>
        <v>5.66</v>
      </c>
    </row>
    <row r="15" spans="1:34" ht="20.100000000000001" customHeight="1" x14ac:dyDescent="0.2">
      <c r="A15" s="101" t="str">
        <f>'SDI IMSS asimilables'!A15</f>
        <v>MUNGUIA FLORES MIGUEL ANGEL</v>
      </c>
      <c r="B15" s="62">
        <v>15</v>
      </c>
      <c r="C15" s="117"/>
      <c r="D15" s="117"/>
      <c r="E15" s="63">
        <f>'SDI IMSS asimilables'!T15</f>
        <v>495.43</v>
      </c>
      <c r="F15" s="64">
        <f t="shared" si="16"/>
        <v>1436.5</v>
      </c>
      <c r="G15" s="64">
        <f t="shared" si="0"/>
        <v>495.43</v>
      </c>
      <c r="H15" s="65">
        <v>57.46</v>
      </c>
      <c r="I15" s="66">
        <v>0.20399999999999999</v>
      </c>
      <c r="J15" s="67">
        <f t="shared" si="1"/>
        <v>175.83</v>
      </c>
      <c r="K15" s="68">
        <f t="shared" si="2"/>
        <v>172.38</v>
      </c>
      <c r="L15" s="66">
        <v>1.0999999999999999E-2</v>
      </c>
      <c r="M15" s="67">
        <f t="shared" si="3"/>
        <v>53.3</v>
      </c>
      <c r="N15" s="61">
        <v>4.0000000000000001E-3</v>
      </c>
      <c r="O15" s="69">
        <f t="shared" si="4"/>
        <v>19.38</v>
      </c>
      <c r="P15" s="66"/>
      <c r="Q15" s="70">
        <f t="shared" si="5"/>
        <v>0</v>
      </c>
      <c r="R15" s="61"/>
      <c r="S15" s="71">
        <f t="shared" si="6"/>
        <v>0</v>
      </c>
      <c r="T15" s="61">
        <v>0</v>
      </c>
      <c r="U15" s="70">
        <f t="shared" si="7"/>
        <v>0</v>
      </c>
      <c r="V15" s="61"/>
      <c r="W15" s="71">
        <f t="shared" si="8"/>
        <v>0</v>
      </c>
      <c r="X15" s="72">
        <v>7.9150000000000002E-3</v>
      </c>
      <c r="Y15" s="70">
        <f t="shared" si="9"/>
        <v>58.82</v>
      </c>
      <c r="Z15" s="61"/>
      <c r="AA15" s="70">
        <f t="shared" si="10"/>
        <v>0</v>
      </c>
      <c r="AB15" s="61"/>
      <c r="AC15" s="71">
        <f t="shared" si="11"/>
        <v>0</v>
      </c>
      <c r="AD15" s="73"/>
      <c r="AE15" s="70">
        <f t="shared" si="12"/>
        <v>0</v>
      </c>
      <c r="AF15" s="74">
        <f t="shared" si="13"/>
        <v>307.33</v>
      </c>
      <c r="AG15" s="74">
        <f t="shared" si="14"/>
        <v>287.95</v>
      </c>
      <c r="AH15" s="74">
        <f t="shared" si="15"/>
        <v>19.38</v>
      </c>
    </row>
    <row r="16" spans="1:34" ht="20.100000000000001" customHeight="1" x14ac:dyDescent="0.2">
      <c r="A16" s="101" t="str">
        <f>'SDI IMSS asimilables'!A16</f>
        <v>ARELLANO SANTIAGO ARMIDA</v>
      </c>
      <c r="B16" s="62">
        <v>15</v>
      </c>
      <c r="C16" s="117"/>
      <c r="D16" s="117"/>
      <c r="E16" s="63">
        <f>'SDI IMSS asimilables'!T16</f>
        <v>508.13</v>
      </c>
      <c r="F16" s="64">
        <f t="shared" si="16"/>
        <v>1436.5</v>
      </c>
      <c r="G16" s="64">
        <f t="shared" si="0"/>
        <v>508.13</v>
      </c>
      <c r="H16" s="65">
        <v>57.46</v>
      </c>
      <c r="I16" s="66">
        <v>0.20399999999999999</v>
      </c>
      <c r="J16" s="67">
        <f t="shared" si="1"/>
        <v>175.83</v>
      </c>
      <c r="K16" s="68">
        <f t="shared" si="2"/>
        <v>172.38</v>
      </c>
      <c r="L16" s="66">
        <v>1.0999999999999999E-2</v>
      </c>
      <c r="M16" s="67">
        <f t="shared" si="3"/>
        <v>55.4</v>
      </c>
      <c r="N16" s="61">
        <v>4.0000000000000001E-3</v>
      </c>
      <c r="O16" s="69">
        <f t="shared" si="4"/>
        <v>20.149999999999999</v>
      </c>
      <c r="P16" s="66"/>
      <c r="Q16" s="70">
        <f t="shared" si="5"/>
        <v>0</v>
      </c>
      <c r="R16" s="61"/>
      <c r="S16" s="71">
        <f t="shared" si="6"/>
        <v>0</v>
      </c>
      <c r="T16" s="61">
        <v>0</v>
      </c>
      <c r="U16" s="70">
        <f t="shared" si="7"/>
        <v>0</v>
      </c>
      <c r="V16" s="61"/>
      <c r="W16" s="71">
        <f t="shared" si="8"/>
        <v>0</v>
      </c>
      <c r="X16" s="72">
        <v>7.9150000000000002E-3</v>
      </c>
      <c r="Y16" s="70">
        <f t="shared" si="9"/>
        <v>60.33</v>
      </c>
      <c r="Z16" s="61"/>
      <c r="AA16" s="70">
        <f t="shared" si="10"/>
        <v>0</v>
      </c>
      <c r="AB16" s="61"/>
      <c r="AC16" s="71">
        <f t="shared" si="11"/>
        <v>0</v>
      </c>
      <c r="AD16" s="73"/>
      <c r="AE16" s="70">
        <f t="shared" si="12"/>
        <v>0</v>
      </c>
      <c r="AF16" s="74">
        <f t="shared" si="13"/>
        <v>311.71000000000004</v>
      </c>
      <c r="AG16" s="74">
        <f t="shared" si="14"/>
        <v>291.56</v>
      </c>
      <c r="AH16" s="74">
        <f t="shared" si="15"/>
        <v>20.149999999999999</v>
      </c>
    </row>
    <row r="17" spans="1:34" ht="20.100000000000001" customHeight="1" x14ac:dyDescent="0.2">
      <c r="A17" s="101" t="str">
        <f>'SDI IMSS asimilables'!A17</f>
        <v>VÁZQUEZ  RUIZ KARLA MARISOL</v>
      </c>
      <c r="B17" s="62">
        <v>15</v>
      </c>
      <c r="C17" s="117"/>
      <c r="D17" s="117"/>
      <c r="E17" s="63">
        <f>'SDI IMSS asimilables'!T17</f>
        <v>527.73</v>
      </c>
      <c r="F17" s="64">
        <f t="shared" si="16"/>
        <v>1436.5</v>
      </c>
      <c r="G17" s="64">
        <f t="shared" si="0"/>
        <v>527.73</v>
      </c>
      <c r="H17" s="65">
        <v>57.46</v>
      </c>
      <c r="I17" s="66">
        <v>0.20399999999999999</v>
      </c>
      <c r="J17" s="67">
        <f t="shared" si="1"/>
        <v>175.83</v>
      </c>
      <c r="K17" s="68">
        <f t="shared" si="2"/>
        <v>172.38</v>
      </c>
      <c r="L17" s="66">
        <v>1.0999999999999999E-2</v>
      </c>
      <c r="M17" s="67">
        <f t="shared" si="3"/>
        <v>58.63</v>
      </c>
      <c r="N17" s="61">
        <v>4.0000000000000001E-3</v>
      </c>
      <c r="O17" s="69">
        <f t="shared" si="4"/>
        <v>21.32</v>
      </c>
      <c r="P17" s="66"/>
      <c r="Q17" s="70">
        <f t="shared" si="5"/>
        <v>0</v>
      </c>
      <c r="R17" s="61"/>
      <c r="S17" s="71">
        <f t="shared" si="6"/>
        <v>0</v>
      </c>
      <c r="T17" s="61">
        <v>0</v>
      </c>
      <c r="U17" s="70">
        <f t="shared" si="7"/>
        <v>0</v>
      </c>
      <c r="V17" s="61"/>
      <c r="W17" s="71">
        <f t="shared" si="8"/>
        <v>0</v>
      </c>
      <c r="X17" s="72">
        <v>7.9150000000000002E-3</v>
      </c>
      <c r="Y17" s="70">
        <f t="shared" si="9"/>
        <v>62.65</v>
      </c>
      <c r="Z17" s="61"/>
      <c r="AA17" s="70">
        <f t="shared" si="10"/>
        <v>0</v>
      </c>
      <c r="AB17" s="61"/>
      <c r="AC17" s="71">
        <f t="shared" si="11"/>
        <v>0</v>
      </c>
      <c r="AD17" s="73"/>
      <c r="AE17" s="70">
        <f t="shared" si="12"/>
        <v>0</v>
      </c>
      <c r="AF17" s="74">
        <f t="shared" si="13"/>
        <v>318.43</v>
      </c>
      <c r="AG17" s="74">
        <f t="shared" si="14"/>
        <v>297.11</v>
      </c>
      <c r="AH17" s="74">
        <f t="shared" si="15"/>
        <v>21.32</v>
      </c>
    </row>
    <row r="18" spans="1:34" ht="20.100000000000001" customHeight="1" x14ac:dyDescent="0.2">
      <c r="A18" s="101">
        <f>'SDI IMSS asimilables'!A18</f>
        <v>0</v>
      </c>
      <c r="B18" s="62">
        <v>15</v>
      </c>
      <c r="C18" s="117"/>
      <c r="D18" s="117"/>
      <c r="E18" s="63">
        <f>'SDI IMSS asimilables'!T18</f>
        <v>0</v>
      </c>
      <c r="F18" s="64">
        <f t="shared" si="16"/>
        <v>1436.5</v>
      </c>
      <c r="G18" s="64">
        <f t="shared" si="0"/>
        <v>0</v>
      </c>
      <c r="H18" s="65">
        <v>57.46</v>
      </c>
      <c r="I18" s="66">
        <v>0.20399999999999999</v>
      </c>
      <c r="J18" s="67">
        <f t="shared" si="1"/>
        <v>175.83</v>
      </c>
      <c r="K18" s="68">
        <f t="shared" si="2"/>
        <v>172.38</v>
      </c>
      <c r="L18" s="66">
        <v>1.0999999999999999E-2</v>
      </c>
      <c r="M18" s="67">
        <f t="shared" si="3"/>
        <v>0</v>
      </c>
      <c r="N18" s="61">
        <v>4.0000000000000001E-3</v>
      </c>
      <c r="O18" s="69">
        <f t="shared" si="4"/>
        <v>0</v>
      </c>
      <c r="P18" s="66"/>
      <c r="Q18" s="70">
        <f t="shared" si="5"/>
        <v>0</v>
      </c>
      <c r="R18" s="61"/>
      <c r="S18" s="71">
        <f t="shared" si="6"/>
        <v>0</v>
      </c>
      <c r="T18" s="61">
        <v>0</v>
      </c>
      <c r="U18" s="70">
        <f t="shared" si="7"/>
        <v>0</v>
      </c>
      <c r="V18" s="61"/>
      <c r="W18" s="71">
        <f t="shared" si="8"/>
        <v>0</v>
      </c>
      <c r="X18" s="72">
        <v>7.9150000000000002E-3</v>
      </c>
      <c r="Y18" s="70">
        <f t="shared" si="9"/>
        <v>0</v>
      </c>
      <c r="Z18" s="61"/>
      <c r="AA18" s="70">
        <f t="shared" si="10"/>
        <v>0</v>
      </c>
      <c r="AB18" s="61"/>
      <c r="AC18" s="71">
        <f t="shared" si="11"/>
        <v>0</v>
      </c>
      <c r="AD18" s="73"/>
      <c r="AE18" s="70">
        <f t="shared" si="12"/>
        <v>0</v>
      </c>
      <c r="AF18" s="74">
        <f t="shared" si="13"/>
        <v>175.83</v>
      </c>
      <c r="AG18" s="74">
        <f t="shared" si="14"/>
        <v>175.83</v>
      </c>
      <c r="AH18" s="74">
        <f t="shared" si="15"/>
        <v>0</v>
      </c>
    </row>
    <row r="19" spans="1:34" ht="20.100000000000001" customHeight="1" x14ac:dyDescent="0.2">
      <c r="A19" s="101" t="str">
        <f>'SDI IMSS asimilables'!A19</f>
        <v>GARCIA MAGAÑA RAUL</v>
      </c>
      <c r="B19" s="62">
        <v>15</v>
      </c>
      <c r="C19" s="117"/>
      <c r="D19" s="117"/>
      <c r="E19" s="63">
        <f>'SDI IMSS asimilables'!T19</f>
        <v>444.62</v>
      </c>
      <c r="F19" s="64">
        <f t="shared" si="16"/>
        <v>1436.5</v>
      </c>
      <c r="G19" s="64">
        <f t="shared" si="0"/>
        <v>444.62</v>
      </c>
      <c r="H19" s="65">
        <v>57.46</v>
      </c>
      <c r="I19" s="66">
        <v>0.20399999999999999</v>
      </c>
      <c r="J19" s="67">
        <f t="shared" si="1"/>
        <v>175.83</v>
      </c>
      <c r="K19" s="68">
        <f t="shared" si="2"/>
        <v>172.38</v>
      </c>
      <c r="L19" s="66">
        <v>1.0999999999999999E-2</v>
      </c>
      <c r="M19" s="67">
        <f t="shared" si="3"/>
        <v>44.92</v>
      </c>
      <c r="N19" s="61">
        <v>4.0000000000000001E-3</v>
      </c>
      <c r="O19" s="69">
        <f t="shared" si="4"/>
        <v>16.329999999999998</v>
      </c>
      <c r="P19" s="66"/>
      <c r="Q19" s="70">
        <f t="shared" si="5"/>
        <v>0</v>
      </c>
      <c r="R19" s="61"/>
      <c r="S19" s="71">
        <f t="shared" si="6"/>
        <v>0</v>
      </c>
      <c r="T19" s="61">
        <v>0</v>
      </c>
      <c r="U19" s="70">
        <f t="shared" si="7"/>
        <v>0</v>
      </c>
      <c r="V19" s="61"/>
      <c r="W19" s="71">
        <f t="shared" si="8"/>
        <v>0</v>
      </c>
      <c r="X19" s="72">
        <v>7.9150000000000002E-3</v>
      </c>
      <c r="Y19" s="70">
        <f t="shared" si="9"/>
        <v>52.79</v>
      </c>
      <c r="Z19" s="61"/>
      <c r="AA19" s="70">
        <f t="shared" si="10"/>
        <v>0</v>
      </c>
      <c r="AB19" s="61"/>
      <c r="AC19" s="71">
        <f t="shared" si="11"/>
        <v>0</v>
      </c>
      <c r="AD19" s="73"/>
      <c r="AE19" s="70">
        <f t="shared" si="12"/>
        <v>0</v>
      </c>
      <c r="AF19" s="74">
        <f t="shared" si="13"/>
        <v>289.87</v>
      </c>
      <c r="AG19" s="74">
        <f t="shared" si="14"/>
        <v>273.54000000000002</v>
      </c>
      <c r="AH19" s="74">
        <f t="shared" si="15"/>
        <v>16.329999999999998</v>
      </c>
    </row>
    <row r="20" spans="1:34" ht="20.100000000000001" customHeight="1" x14ac:dyDescent="0.2">
      <c r="A20" s="101" t="str">
        <f>'SDI IMSS asimilables'!A20</f>
        <v>RODRIGUEZ MENDOZA RAMIRO</v>
      </c>
      <c r="B20" s="62">
        <v>15</v>
      </c>
      <c r="C20" s="117"/>
      <c r="D20" s="117"/>
      <c r="E20" s="63">
        <f>'SDI IMSS asimilables'!T20</f>
        <v>368.4</v>
      </c>
      <c r="F20" s="64">
        <f t="shared" si="16"/>
        <v>1436.5</v>
      </c>
      <c r="G20" s="64">
        <f t="shared" si="0"/>
        <v>368.4</v>
      </c>
      <c r="H20" s="65">
        <v>57.46</v>
      </c>
      <c r="I20" s="66">
        <v>0.20399999999999999</v>
      </c>
      <c r="J20" s="67">
        <f t="shared" si="1"/>
        <v>175.83</v>
      </c>
      <c r="K20" s="68">
        <f t="shared" si="2"/>
        <v>172.38</v>
      </c>
      <c r="L20" s="66">
        <v>1.0999999999999999E-2</v>
      </c>
      <c r="M20" s="67">
        <f t="shared" si="3"/>
        <v>32.340000000000003</v>
      </c>
      <c r="N20" s="61">
        <v>4.0000000000000001E-3</v>
      </c>
      <c r="O20" s="69">
        <f t="shared" si="4"/>
        <v>11.76</v>
      </c>
      <c r="P20" s="66"/>
      <c r="Q20" s="70">
        <f t="shared" si="5"/>
        <v>0</v>
      </c>
      <c r="R20" s="61"/>
      <c r="S20" s="71">
        <f t="shared" si="6"/>
        <v>0</v>
      </c>
      <c r="T20" s="61">
        <v>0</v>
      </c>
      <c r="U20" s="70">
        <f t="shared" si="7"/>
        <v>0</v>
      </c>
      <c r="V20" s="61"/>
      <c r="W20" s="71">
        <f t="shared" si="8"/>
        <v>0</v>
      </c>
      <c r="X20" s="72">
        <v>7.9150000000000002E-3</v>
      </c>
      <c r="Y20" s="70">
        <f t="shared" si="9"/>
        <v>43.74</v>
      </c>
      <c r="Z20" s="61"/>
      <c r="AA20" s="70">
        <f t="shared" si="10"/>
        <v>0</v>
      </c>
      <c r="AB20" s="61"/>
      <c r="AC20" s="71">
        <f t="shared" si="11"/>
        <v>0</v>
      </c>
      <c r="AD20" s="73"/>
      <c r="AE20" s="70">
        <f t="shared" si="12"/>
        <v>0</v>
      </c>
      <c r="AF20" s="74">
        <f t="shared" si="13"/>
        <v>263.67</v>
      </c>
      <c r="AG20" s="74">
        <f t="shared" si="14"/>
        <v>251.91000000000003</v>
      </c>
      <c r="AH20" s="74">
        <f t="shared" si="15"/>
        <v>11.76</v>
      </c>
    </row>
    <row r="21" spans="1:34" ht="20.100000000000001" customHeight="1" x14ac:dyDescent="0.2">
      <c r="A21" s="101" t="str">
        <f>'SDI IMSS asimilables'!A21</f>
        <v>ORTIZ AVILA WSCARY FABIAN</v>
      </c>
      <c r="B21" s="62">
        <v>15</v>
      </c>
      <c r="C21" s="117"/>
      <c r="D21" s="117"/>
      <c r="E21" s="63">
        <f>'SDI IMSS asimilables'!T21</f>
        <v>457.32</v>
      </c>
      <c r="F21" s="64">
        <f t="shared" si="16"/>
        <v>1436.5</v>
      </c>
      <c r="G21" s="64">
        <f t="shared" si="0"/>
        <v>457.32</v>
      </c>
      <c r="H21" s="65">
        <v>57.46</v>
      </c>
      <c r="I21" s="66">
        <v>0.20399999999999999</v>
      </c>
      <c r="J21" s="67">
        <f t="shared" si="1"/>
        <v>175.83</v>
      </c>
      <c r="K21" s="68">
        <f t="shared" si="2"/>
        <v>172.38</v>
      </c>
      <c r="L21" s="66">
        <v>1.0999999999999999E-2</v>
      </c>
      <c r="M21" s="67">
        <f t="shared" si="3"/>
        <v>47.02</v>
      </c>
      <c r="N21" s="61">
        <v>4.0000000000000001E-3</v>
      </c>
      <c r="O21" s="69">
        <f t="shared" si="4"/>
        <v>17.100000000000001</v>
      </c>
      <c r="P21" s="66"/>
      <c r="Q21" s="70">
        <f t="shared" si="5"/>
        <v>0</v>
      </c>
      <c r="R21" s="61"/>
      <c r="S21" s="71">
        <f t="shared" si="6"/>
        <v>0</v>
      </c>
      <c r="T21" s="61">
        <v>0</v>
      </c>
      <c r="U21" s="70">
        <f t="shared" si="7"/>
        <v>0</v>
      </c>
      <c r="V21" s="61"/>
      <c r="W21" s="71">
        <f t="shared" si="8"/>
        <v>0</v>
      </c>
      <c r="X21" s="72">
        <v>7.9150000000000002E-3</v>
      </c>
      <c r="Y21" s="70">
        <f t="shared" si="9"/>
        <v>54.3</v>
      </c>
      <c r="Z21" s="61"/>
      <c r="AA21" s="70">
        <f t="shared" si="10"/>
        <v>0</v>
      </c>
      <c r="AB21" s="61"/>
      <c r="AC21" s="71">
        <f t="shared" si="11"/>
        <v>0</v>
      </c>
      <c r="AD21" s="73"/>
      <c r="AE21" s="70">
        <f t="shared" si="12"/>
        <v>0</v>
      </c>
      <c r="AF21" s="74">
        <f t="shared" si="13"/>
        <v>294.25</v>
      </c>
      <c r="AG21" s="74">
        <f t="shared" si="14"/>
        <v>277.15000000000003</v>
      </c>
      <c r="AH21" s="74">
        <f t="shared" si="15"/>
        <v>17.100000000000001</v>
      </c>
    </row>
    <row r="22" spans="1:34" ht="20.100000000000001" customHeight="1" x14ac:dyDescent="0.2">
      <c r="A22" s="101" t="str">
        <f>'SDI IMSS asimilables'!A22</f>
        <v>TORRES CORTEZ OMAR RAFAEL</v>
      </c>
      <c r="B22" s="62">
        <v>15</v>
      </c>
      <c r="C22" s="117"/>
      <c r="D22" s="117"/>
      <c r="E22" s="63">
        <f>'SDI IMSS asimilables'!T22</f>
        <v>470.02</v>
      </c>
      <c r="F22" s="64">
        <f t="shared" si="16"/>
        <v>1436.5</v>
      </c>
      <c r="G22" s="64">
        <f t="shared" ref="G22:G30" si="17">IF(E22&gt;F22,F22,E22)</f>
        <v>470.02</v>
      </c>
      <c r="H22" s="65">
        <v>57.46</v>
      </c>
      <c r="I22" s="66">
        <v>0.20399999999999999</v>
      </c>
      <c r="J22" s="67">
        <f t="shared" ref="J22:J30" si="18">ROUND((B22-D22)*H22*I22,2)</f>
        <v>175.83</v>
      </c>
      <c r="K22" s="68">
        <f t="shared" ref="K22:K30" si="19">H22*3</f>
        <v>172.38</v>
      </c>
      <c r="L22" s="66">
        <v>1.0999999999999999E-2</v>
      </c>
      <c r="M22" s="67">
        <f t="shared" ref="M22:M30" si="20">ROUND(IF(G22&gt;K22,(G22-K22)*L22*(B22-D22),0),2)</f>
        <v>49.11</v>
      </c>
      <c r="N22" s="61">
        <v>4.0000000000000001E-3</v>
      </c>
      <c r="O22" s="69">
        <f t="shared" ref="O22:O30" si="21">ROUND(IF(G22&gt;K22,(G22-K22)*(B22-D22)*N22,0),2)</f>
        <v>17.86</v>
      </c>
      <c r="P22" s="66"/>
      <c r="Q22" s="70">
        <f t="shared" ref="Q22:Q30" si="22">ROUND((B22-D22)*G22*P22,2)</f>
        <v>0</v>
      </c>
      <c r="R22" s="61"/>
      <c r="S22" s="71">
        <f t="shared" ref="S22:S30" si="23">ROUND((B22-D22)*G22*R22,2)</f>
        <v>0</v>
      </c>
      <c r="T22" s="61">
        <v>0</v>
      </c>
      <c r="U22" s="70">
        <f t="shared" ref="U22:U30" si="24">ROUND((B22-D22)*G22*T22,2)</f>
        <v>0</v>
      </c>
      <c r="V22" s="61"/>
      <c r="W22" s="71">
        <f t="shared" ref="W22:W30" si="25">ROUND((B22-D22)*G22*V22,2)</f>
        <v>0</v>
      </c>
      <c r="X22" s="72">
        <v>7.9150000000000002E-3</v>
      </c>
      <c r="Y22" s="70">
        <f t="shared" ref="Y22:Y30" si="26">ROUND((B22-C22-D22)*G22*X22,2)</f>
        <v>55.8</v>
      </c>
      <c r="Z22" s="61"/>
      <c r="AA22" s="70">
        <f t="shared" ref="AA22:AA30" si="27">ROUND((B22-C22-D22)*G22*Z22,2)</f>
        <v>0</v>
      </c>
      <c r="AB22" s="61"/>
      <c r="AC22" s="71">
        <f t="shared" ref="AC22:AC30" si="28">ROUND((B22-C22-D22)*G22*AB22,2)</f>
        <v>0</v>
      </c>
      <c r="AD22" s="73"/>
      <c r="AE22" s="70">
        <f t="shared" ref="AE22:AE30" si="29">ROUND((B22-C22-D22)*G22*AD22,2)</f>
        <v>0</v>
      </c>
      <c r="AF22" s="74">
        <f t="shared" ref="AF22:AF30" si="30">SUM(J22+M22+O22+Q22+S22+U22+W22+Y22+AA22+AC22+AE22)</f>
        <v>298.60000000000002</v>
      </c>
      <c r="AG22" s="74">
        <f t="shared" ref="AG22:AG30" si="31">SUM(J22+M22+U22+Y22)</f>
        <v>280.74</v>
      </c>
      <c r="AH22" s="74">
        <f t="shared" ref="AH22:AH30" si="32">SUM(O22+W22)</f>
        <v>17.86</v>
      </c>
    </row>
    <row r="23" spans="1:34" ht="20.100000000000001" customHeight="1" x14ac:dyDescent="0.2">
      <c r="A23" s="101" t="str">
        <f>'SDI IMSS asimilables'!A23</f>
        <v>GUDIÑO VENEGAS René</v>
      </c>
      <c r="B23" s="62">
        <v>15</v>
      </c>
      <c r="C23" s="117"/>
      <c r="D23" s="117"/>
      <c r="E23" s="63">
        <f>'SDI IMSS asimilables'!T23</f>
        <v>482.73</v>
      </c>
      <c r="F23" s="64">
        <f t="shared" si="16"/>
        <v>1436.5</v>
      </c>
      <c r="G23" s="64">
        <f t="shared" si="17"/>
        <v>482.73</v>
      </c>
      <c r="H23" s="65">
        <v>57.46</v>
      </c>
      <c r="I23" s="66">
        <v>0.20399999999999999</v>
      </c>
      <c r="J23" s="67">
        <f t="shared" si="18"/>
        <v>175.83</v>
      </c>
      <c r="K23" s="68">
        <f t="shared" si="19"/>
        <v>172.38</v>
      </c>
      <c r="L23" s="66">
        <v>1.0999999999999999E-2</v>
      </c>
      <c r="M23" s="67">
        <f t="shared" si="20"/>
        <v>51.21</v>
      </c>
      <c r="N23" s="61">
        <v>4.0000000000000001E-3</v>
      </c>
      <c r="O23" s="69">
        <f t="shared" si="21"/>
        <v>18.62</v>
      </c>
      <c r="P23" s="66"/>
      <c r="Q23" s="70">
        <f t="shared" si="22"/>
        <v>0</v>
      </c>
      <c r="R23" s="61"/>
      <c r="S23" s="71">
        <f t="shared" si="23"/>
        <v>0</v>
      </c>
      <c r="T23" s="61">
        <v>0</v>
      </c>
      <c r="U23" s="70">
        <f t="shared" si="24"/>
        <v>0</v>
      </c>
      <c r="V23" s="61"/>
      <c r="W23" s="71">
        <f t="shared" si="25"/>
        <v>0</v>
      </c>
      <c r="X23" s="72">
        <v>7.9150000000000002E-3</v>
      </c>
      <c r="Y23" s="70">
        <f t="shared" si="26"/>
        <v>57.31</v>
      </c>
      <c r="Z23" s="61"/>
      <c r="AA23" s="70">
        <f t="shared" si="27"/>
        <v>0</v>
      </c>
      <c r="AB23" s="61"/>
      <c r="AC23" s="71">
        <f t="shared" si="28"/>
        <v>0</v>
      </c>
      <c r="AD23" s="73"/>
      <c r="AE23" s="70">
        <f t="shared" si="29"/>
        <v>0</v>
      </c>
      <c r="AF23" s="74">
        <f t="shared" si="30"/>
        <v>302.97000000000003</v>
      </c>
      <c r="AG23" s="74">
        <f t="shared" si="31"/>
        <v>284.35000000000002</v>
      </c>
      <c r="AH23" s="74">
        <f t="shared" si="32"/>
        <v>18.62</v>
      </c>
    </row>
    <row r="24" spans="1:34" ht="20.100000000000001" customHeight="1" x14ac:dyDescent="0.2">
      <c r="A24" s="101" t="str">
        <f>'SDI IMSS asimilables'!A24</f>
        <v>GAYTAN ANDRADE JUAN JOSE</v>
      </c>
      <c r="B24" s="62">
        <v>15</v>
      </c>
      <c r="C24" s="117"/>
      <c r="D24" s="117"/>
      <c r="E24" s="63">
        <f>'SDI IMSS asimilables'!T24</f>
        <v>393.8</v>
      </c>
      <c r="F24" s="64">
        <f t="shared" si="16"/>
        <v>1436.5</v>
      </c>
      <c r="G24" s="64">
        <f t="shared" si="17"/>
        <v>393.8</v>
      </c>
      <c r="H24" s="65">
        <v>57.46</v>
      </c>
      <c r="I24" s="66">
        <v>0.20399999999999999</v>
      </c>
      <c r="J24" s="67">
        <f t="shared" si="18"/>
        <v>175.83</v>
      </c>
      <c r="K24" s="68">
        <f t="shared" si="19"/>
        <v>172.38</v>
      </c>
      <c r="L24" s="66">
        <v>1.0999999999999999E-2</v>
      </c>
      <c r="M24" s="67">
        <f t="shared" si="20"/>
        <v>36.53</v>
      </c>
      <c r="N24" s="61">
        <v>4.0000000000000001E-3</v>
      </c>
      <c r="O24" s="69">
        <f t="shared" si="21"/>
        <v>13.29</v>
      </c>
      <c r="P24" s="66"/>
      <c r="Q24" s="70">
        <f t="shared" si="22"/>
        <v>0</v>
      </c>
      <c r="R24" s="61"/>
      <c r="S24" s="71">
        <f t="shared" si="23"/>
        <v>0</v>
      </c>
      <c r="T24" s="61">
        <v>0</v>
      </c>
      <c r="U24" s="70">
        <f t="shared" si="24"/>
        <v>0</v>
      </c>
      <c r="V24" s="61"/>
      <c r="W24" s="71">
        <f t="shared" si="25"/>
        <v>0</v>
      </c>
      <c r="X24" s="72">
        <v>7.9150000000000002E-3</v>
      </c>
      <c r="Y24" s="70">
        <f t="shared" si="26"/>
        <v>46.75</v>
      </c>
      <c r="Z24" s="61"/>
      <c r="AA24" s="70">
        <f t="shared" si="27"/>
        <v>0</v>
      </c>
      <c r="AB24" s="61"/>
      <c r="AC24" s="71">
        <f t="shared" si="28"/>
        <v>0</v>
      </c>
      <c r="AD24" s="73"/>
      <c r="AE24" s="70">
        <f t="shared" si="29"/>
        <v>0</v>
      </c>
      <c r="AF24" s="74">
        <f t="shared" si="30"/>
        <v>272.39999999999998</v>
      </c>
      <c r="AG24" s="74">
        <f t="shared" si="31"/>
        <v>259.11</v>
      </c>
      <c r="AH24" s="74">
        <f t="shared" si="32"/>
        <v>13.29</v>
      </c>
    </row>
    <row r="25" spans="1:34" ht="20.100000000000001" customHeight="1" x14ac:dyDescent="0.2">
      <c r="A25" s="101" t="str">
        <f>'SDI IMSS asimilables'!A25</f>
        <v>MARIA FLORENCIA GONZALEZ ZUÑIGA</v>
      </c>
      <c r="B25" s="62">
        <v>15</v>
      </c>
      <c r="C25" s="117"/>
      <c r="D25" s="117"/>
      <c r="E25" s="63">
        <f>'SDI IMSS asimilables'!T25</f>
        <v>406.51</v>
      </c>
      <c r="F25" s="64">
        <f t="shared" si="16"/>
        <v>1436.5</v>
      </c>
      <c r="G25" s="64">
        <f t="shared" si="17"/>
        <v>406.51</v>
      </c>
      <c r="H25" s="65">
        <v>57.46</v>
      </c>
      <c r="I25" s="66">
        <v>0.20399999999999999</v>
      </c>
      <c r="J25" s="67">
        <f t="shared" si="18"/>
        <v>175.83</v>
      </c>
      <c r="K25" s="68">
        <f t="shared" si="19"/>
        <v>172.38</v>
      </c>
      <c r="L25" s="66">
        <v>1.0999999999999999E-2</v>
      </c>
      <c r="M25" s="67">
        <f t="shared" si="20"/>
        <v>38.630000000000003</v>
      </c>
      <c r="N25" s="61">
        <v>4.0000000000000001E-3</v>
      </c>
      <c r="O25" s="69">
        <f t="shared" si="21"/>
        <v>14.05</v>
      </c>
      <c r="P25" s="66"/>
      <c r="Q25" s="70">
        <f t="shared" si="22"/>
        <v>0</v>
      </c>
      <c r="R25" s="61"/>
      <c r="S25" s="71">
        <f t="shared" si="23"/>
        <v>0</v>
      </c>
      <c r="T25" s="61">
        <v>0</v>
      </c>
      <c r="U25" s="70">
        <f t="shared" si="24"/>
        <v>0</v>
      </c>
      <c r="V25" s="61"/>
      <c r="W25" s="71">
        <f t="shared" si="25"/>
        <v>0</v>
      </c>
      <c r="X25" s="72">
        <v>7.9150000000000002E-3</v>
      </c>
      <c r="Y25" s="70">
        <f t="shared" si="26"/>
        <v>48.26</v>
      </c>
      <c r="Z25" s="61"/>
      <c r="AA25" s="70">
        <f t="shared" si="27"/>
        <v>0</v>
      </c>
      <c r="AB25" s="61"/>
      <c r="AC25" s="71">
        <f t="shared" si="28"/>
        <v>0</v>
      </c>
      <c r="AD25" s="73"/>
      <c r="AE25" s="70">
        <f t="shared" si="29"/>
        <v>0</v>
      </c>
      <c r="AF25" s="74">
        <f t="shared" si="30"/>
        <v>276.77000000000004</v>
      </c>
      <c r="AG25" s="74">
        <f t="shared" si="31"/>
        <v>262.72000000000003</v>
      </c>
      <c r="AH25" s="74">
        <f t="shared" si="32"/>
        <v>14.05</v>
      </c>
    </row>
    <row r="26" spans="1:34" ht="20.100000000000001" customHeight="1" x14ac:dyDescent="0.2">
      <c r="A26" s="101" t="str">
        <f>'SDI IMSS asimilables'!A26</f>
        <v>SALAZAR AGUILAR BERNARDO GUSTAVO</v>
      </c>
      <c r="B26" s="62">
        <v>15</v>
      </c>
      <c r="C26" s="117"/>
      <c r="D26" s="117"/>
      <c r="E26" s="63">
        <f>'SDI IMSS asimilables'!T26</f>
        <v>508.13</v>
      </c>
      <c r="F26" s="64">
        <f t="shared" si="16"/>
        <v>1436.5</v>
      </c>
      <c r="G26" s="64">
        <f t="shared" si="17"/>
        <v>508.13</v>
      </c>
      <c r="H26" s="65">
        <v>57.46</v>
      </c>
      <c r="I26" s="66">
        <v>0.20399999999999999</v>
      </c>
      <c r="J26" s="67">
        <f t="shared" si="18"/>
        <v>175.83</v>
      </c>
      <c r="K26" s="68">
        <f t="shared" si="19"/>
        <v>172.38</v>
      </c>
      <c r="L26" s="66">
        <v>1.0999999999999999E-2</v>
      </c>
      <c r="M26" s="67">
        <f t="shared" si="20"/>
        <v>55.4</v>
      </c>
      <c r="N26" s="61">
        <v>4.0000000000000001E-3</v>
      </c>
      <c r="O26" s="69">
        <f t="shared" si="21"/>
        <v>20.149999999999999</v>
      </c>
      <c r="P26" s="66"/>
      <c r="Q26" s="70">
        <f t="shared" si="22"/>
        <v>0</v>
      </c>
      <c r="R26" s="61"/>
      <c r="S26" s="71">
        <f t="shared" si="23"/>
        <v>0</v>
      </c>
      <c r="T26" s="61">
        <v>0</v>
      </c>
      <c r="U26" s="70">
        <f t="shared" si="24"/>
        <v>0</v>
      </c>
      <c r="V26" s="61"/>
      <c r="W26" s="71">
        <f t="shared" si="25"/>
        <v>0</v>
      </c>
      <c r="X26" s="72">
        <v>7.9150000000000002E-3</v>
      </c>
      <c r="Y26" s="70">
        <f t="shared" si="26"/>
        <v>60.33</v>
      </c>
      <c r="Z26" s="61"/>
      <c r="AA26" s="70">
        <f t="shared" si="27"/>
        <v>0</v>
      </c>
      <c r="AB26" s="61"/>
      <c r="AC26" s="71">
        <f t="shared" si="28"/>
        <v>0</v>
      </c>
      <c r="AD26" s="73"/>
      <c r="AE26" s="70">
        <f t="shared" si="29"/>
        <v>0</v>
      </c>
      <c r="AF26" s="74">
        <f t="shared" si="30"/>
        <v>311.71000000000004</v>
      </c>
      <c r="AG26" s="74">
        <f t="shared" si="31"/>
        <v>291.56</v>
      </c>
      <c r="AH26" s="74">
        <f t="shared" si="32"/>
        <v>20.149999999999999</v>
      </c>
    </row>
    <row r="27" spans="1:34" ht="20.100000000000001" customHeight="1" x14ac:dyDescent="0.2">
      <c r="A27" s="101" t="str">
        <f>'SDI IMSS asimilables'!A27</f>
        <v>Sánchez VIEYRA  MARIA TERESA</v>
      </c>
      <c r="B27" s="62">
        <v>15</v>
      </c>
      <c r="C27" s="117"/>
      <c r="D27" s="117"/>
      <c r="E27" s="63">
        <f>'SDI IMSS asimilables'!T27</f>
        <v>444.62</v>
      </c>
      <c r="F27" s="64">
        <f t="shared" si="16"/>
        <v>1436.5</v>
      </c>
      <c r="G27" s="64">
        <f t="shared" ref="G27" si="33">IF(E27&gt;F27,F27,E27)</f>
        <v>444.62</v>
      </c>
      <c r="H27" s="65">
        <v>57.46</v>
      </c>
      <c r="I27" s="66">
        <v>0.20399999999999999</v>
      </c>
      <c r="J27" s="67">
        <f t="shared" ref="J27" si="34">ROUND((B27-D27)*H27*I27,2)</f>
        <v>175.83</v>
      </c>
      <c r="K27" s="68">
        <f t="shared" ref="K27" si="35">H27*3</f>
        <v>172.38</v>
      </c>
      <c r="L27" s="66">
        <v>1.0999999999999999E-2</v>
      </c>
      <c r="M27" s="67">
        <f t="shared" ref="M27" si="36">ROUND(IF(G27&gt;K27,(G27-K27)*L27*(B27-D27),0),2)</f>
        <v>44.92</v>
      </c>
      <c r="N27" s="61">
        <v>4.0000000000000001E-3</v>
      </c>
      <c r="O27" s="69">
        <f t="shared" ref="O27" si="37">ROUND(IF(G27&gt;K27,(G27-K27)*(B27-D27)*N27,0),2)</f>
        <v>16.329999999999998</v>
      </c>
      <c r="P27" s="66"/>
      <c r="Q27" s="70">
        <f t="shared" ref="Q27" si="38">ROUND((B27-D27)*G27*P27,2)</f>
        <v>0</v>
      </c>
      <c r="R27" s="61"/>
      <c r="S27" s="71">
        <f t="shared" ref="S27" si="39">ROUND((B27-D27)*G27*R27,2)</f>
        <v>0</v>
      </c>
      <c r="T27" s="61">
        <v>0</v>
      </c>
      <c r="U27" s="70">
        <f t="shared" ref="U27" si="40">ROUND((B27-D27)*G27*T27,2)</f>
        <v>0</v>
      </c>
      <c r="V27" s="61"/>
      <c r="W27" s="71">
        <f t="shared" ref="W27" si="41">ROUND((B27-D27)*G27*V27,2)</f>
        <v>0</v>
      </c>
      <c r="X27" s="72">
        <v>7.9150000000000002E-3</v>
      </c>
      <c r="Y27" s="70">
        <f t="shared" ref="Y27" si="42">ROUND((B27-C27-D27)*G27*X27,2)</f>
        <v>52.79</v>
      </c>
      <c r="Z27" s="61"/>
      <c r="AA27" s="70">
        <f t="shared" ref="AA27" si="43">ROUND((B27-C27-D27)*G27*Z27,2)</f>
        <v>0</v>
      </c>
      <c r="AB27" s="61"/>
      <c r="AC27" s="71">
        <f t="shared" ref="AC27" si="44">ROUND((B27-C27-D27)*G27*AB27,2)</f>
        <v>0</v>
      </c>
      <c r="AD27" s="73"/>
      <c r="AE27" s="70">
        <f t="shared" ref="AE27" si="45">ROUND((B27-C27-D27)*G27*AD27,2)</f>
        <v>0</v>
      </c>
      <c r="AF27" s="74">
        <f t="shared" ref="AF27" si="46">SUM(J27+M27+O27+Q27+S27+U27+W27+Y27+AA27+AC27+AE27)</f>
        <v>289.87</v>
      </c>
      <c r="AG27" s="74">
        <f t="shared" ref="AG27" si="47">SUM(J27+M27+U27+Y27)</f>
        <v>273.54000000000002</v>
      </c>
      <c r="AH27" s="74">
        <f t="shared" ref="AH27" si="48">SUM(O27+W27)</f>
        <v>16.329999999999998</v>
      </c>
    </row>
    <row r="28" spans="1:34" ht="20.100000000000001" customHeight="1" x14ac:dyDescent="0.2">
      <c r="A28" s="101" t="str">
        <f>'SDI IMSS asimilables'!A28</f>
        <v>RUBIO MONTANTE ISRAEL</v>
      </c>
      <c r="B28" s="62">
        <v>15</v>
      </c>
      <c r="C28" s="117"/>
      <c r="D28" s="117"/>
      <c r="E28" s="63">
        <f>'SDI IMSS asimilables'!T28</f>
        <v>508.13</v>
      </c>
      <c r="F28" s="64">
        <f t="shared" si="16"/>
        <v>1436.5</v>
      </c>
      <c r="G28" s="64">
        <f t="shared" ref="G28" si="49">IF(E28&gt;F28,F28,E28)</f>
        <v>508.13</v>
      </c>
      <c r="H28" s="65">
        <v>57.46</v>
      </c>
      <c r="I28" s="66">
        <v>0.20399999999999999</v>
      </c>
      <c r="J28" s="67">
        <f t="shared" ref="J28" si="50">ROUND((B28-D28)*H28*I28,2)</f>
        <v>175.83</v>
      </c>
      <c r="K28" s="68">
        <f t="shared" ref="K28" si="51">H28*3</f>
        <v>172.38</v>
      </c>
      <c r="L28" s="66">
        <v>1.0999999999999999E-2</v>
      </c>
      <c r="M28" s="67">
        <f t="shared" ref="M28" si="52">ROUND(IF(G28&gt;K28,(G28-K28)*L28*(B28-D28),0),2)</f>
        <v>55.4</v>
      </c>
      <c r="N28" s="61">
        <v>4.0000000000000001E-3</v>
      </c>
      <c r="O28" s="69">
        <f t="shared" ref="O28" si="53">ROUND(IF(G28&gt;K28,(G28-K28)*(B28-D28)*N28,0),2)</f>
        <v>20.149999999999999</v>
      </c>
      <c r="P28" s="66"/>
      <c r="Q28" s="70">
        <f t="shared" ref="Q28" si="54">ROUND((B28-D28)*G28*P28,2)</f>
        <v>0</v>
      </c>
      <c r="R28" s="61"/>
      <c r="S28" s="71">
        <f t="shared" ref="S28" si="55">ROUND((B28-D28)*G28*R28,2)</f>
        <v>0</v>
      </c>
      <c r="T28" s="61">
        <v>0</v>
      </c>
      <c r="U28" s="70">
        <f t="shared" ref="U28" si="56">ROUND((B28-D28)*G28*T28,2)</f>
        <v>0</v>
      </c>
      <c r="V28" s="61"/>
      <c r="W28" s="71">
        <f t="shared" ref="W28" si="57">ROUND((B28-D28)*G28*V28,2)</f>
        <v>0</v>
      </c>
      <c r="X28" s="72">
        <v>7.9150000000000002E-3</v>
      </c>
      <c r="Y28" s="70">
        <f t="shared" ref="Y28" si="58">ROUND((B28-C28-D28)*G28*X28,2)</f>
        <v>60.33</v>
      </c>
      <c r="Z28" s="61"/>
      <c r="AA28" s="70">
        <f t="shared" ref="AA28" si="59">ROUND((B28-C28-D28)*G28*Z28,2)</f>
        <v>0</v>
      </c>
      <c r="AB28" s="61"/>
      <c r="AC28" s="71">
        <f t="shared" ref="AC28" si="60">ROUND((B28-C28-D28)*G28*AB28,2)</f>
        <v>0</v>
      </c>
      <c r="AD28" s="73"/>
      <c r="AE28" s="70">
        <f t="shared" ref="AE28" si="61">ROUND((B28-C28-D28)*G28*AD28,2)</f>
        <v>0</v>
      </c>
      <c r="AF28" s="74">
        <f t="shared" ref="AF28" si="62">SUM(J28+M28+O28+Q28+S28+U28+W28+Y28+AA28+AC28+AE28)</f>
        <v>311.71000000000004</v>
      </c>
      <c r="AG28" s="74">
        <f t="shared" ref="AG28" si="63">SUM(J28+M28+U28+Y28)</f>
        <v>291.56</v>
      </c>
      <c r="AH28" s="74">
        <f t="shared" ref="AH28" si="64">SUM(O28+W28)</f>
        <v>20.149999999999999</v>
      </c>
    </row>
    <row r="29" spans="1:34" ht="20.100000000000001" customHeight="1" x14ac:dyDescent="0.2">
      <c r="A29" s="101" t="str">
        <f>'SDI IMSS asimilables'!A29</f>
        <v>HINOJOSA GOMEZ CARLOS ADOLFO</v>
      </c>
      <c r="B29" s="62">
        <v>15</v>
      </c>
      <c r="C29" s="117"/>
      <c r="D29" s="117"/>
      <c r="E29" s="63">
        <f>'SDI IMSS asimilables'!T29</f>
        <v>584.54999999999995</v>
      </c>
      <c r="F29" s="64">
        <f t="shared" si="16"/>
        <v>1436.5</v>
      </c>
      <c r="G29" s="64">
        <f t="shared" ref="G29" si="65">IF(E29&gt;F29,F29,E29)</f>
        <v>584.54999999999995</v>
      </c>
      <c r="H29" s="65">
        <v>57.46</v>
      </c>
      <c r="I29" s="66">
        <v>0.20399999999999999</v>
      </c>
      <c r="J29" s="67">
        <f t="shared" ref="J29" si="66">ROUND((B29-D29)*H29*I29,2)</f>
        <v>175.83</v>
      </c>
      <c r="K29" s="68">
        <f t="shared" ref="K29" si="67">H29*3</f>
        <v>172.38</v>
      </c>
      <c r="L29" s="66">
        <v>1.0999999999999999E-2</v>
      </c>
      <c r="M29" s="67">
        <f t="shared" ref="M29" si="68">ROUND(IF(G29&gt;K29,(G29-K29)*L29*(B29-D29),0),2)</f>
        <v>68.010000000000005</v>
      </c>
      <c r="N29" s="61">
        <v>4.0000000000000001E-3</v>
      </c>
      <c r="O29" s="69">
        <f t="shared" ref="O29" si="69">ROUND(IF(G29&gt;K29,(G29-K29)*(B29-D29)*N29,0),2)</f>
        <v>24.73</v>
      </c>
      <c r="P29" s="66"/>
      <c r="Q29" s="70">
        <f t="shared" ref="Q29" si="70">ROUND((B29-D29)*G29*P29,2)</f>
        <v>0</v>
      </c>
      <c r="R29" s="61"/>
      <c r="S29" s="71">
        <f t="shared" ref="S29" si="71">ROUND((B29-D29)*G29*R29,2)</f>
        <v>0</v>
      </c>
      <c r="T29" s="61">
        <v>0</v>
      </c>
      <c r="U29" s="70">
        <f t="shared" ref="U29" si="72">ROUND((B29-D29)*G29*T29,2)</f>
        <v>0</v>
      </c>
      <c r="V29" s="61"/>
      <c r="W29" s="71">
        <f t="shared" ref="W29" si="73">ROUND((B29-D29)*G29*V29,2)</f>
        <v>0</v>
      </c>
      <c r="X29" s="72">
        <v>7.9150000000000002E-3</v>
      </c>
      <c r="Y29" s="70">
        <f t="shared" ref="Y29" si="74">ROUND((B29-C29-D29)*G29*X29,2)</f>
        <v>69.400000000000006</v>
      </c>
      <c r="Z29" s="61"/>
      <c r="AA29" s="70">
        <f t="shared" ref="AA29" si="75">ROUND((B29-C29-D29)*G29*Z29,2)</f>
        <v>0</v>
      </c>
      <c r="AB29" s="61"/>
      <c r="AC29" s="71">
        <f t="shared" ref="AC29" si="76">ROUND((B29-C29-D29)*G29*AB29,2)</f>
        <v>0</v>
      </c>
      <c r="AD29" s="73"/>
      <c r="AE29" s="70">
        <f t="shared" ref="AE29" si="77">ROUND((B29-C29-D29)*G29*AD29,2)</f>
        <v>0</v>
      </c>
      <c r="AF29" s="74">
        <f t="shared" ref="AF29" si="78">SUM(J29+M29+O29+Q29+S29+U29+W29+Y29+AA29+AC29+AE29)</f>
        <v>337.97</v>
      </c>
      <c r="AG29" s="74">
        <f t="shared" ref="AG29" si="79">SUM(J29+M29+U29+Y29)</f>
        <v>313.24</v>
      </c>
      <c r="AH29" s="74">
        <f t="shared" ref="AH29" si="80">SUM(O29+W29)</f>
        <v>24.73</v>
      </c>
    </row>
    <row r="30" spans="1:34" ht="20.100000000000001" customHeight="1" x14ac:dyDescent="0.2">
      <c r="A30" s="101" t="str">
        <f>'SDI IMSS asimilables'!A30</f>
        <v>LANGARICA RIVERA VICTOR MANUEL</v>
      </c>
      <c r="B30" s="62">
        <v>15</v>
      </c>
      <c r="C30" s="117"/>
      <c r="D30" s="117"/>
      <c r="E30" s="63">
        <f>'SDI IMSS asimilables'!T30</f>
        <v>575.79999999999995</v>
      </c>
      <c r="F30" s="64">
        <f t="shared" si="16"/>
        <v>1436.5</v>
      </c>
      <c r="G30" s="64">
        <f t="shared" si="17"/>
        <v>575.79999999999995</v>
      </c>
      <c r="H30" s="65">
        <v>57.46</v>
      </c>
      <c r="I30" s="66">
        <v>0.20399999999999999</v>
      </c>
      <c r="J30" s="67">
        <f t="shared" si="18"/>
        <v>175.83</v>
      </c>
      <c r="K30" s="68">
        <f t="shared" si="19"/>
        <v>172.38</v>
      </c>
      <c r="L30" s="66">
        <v>1.0999999999999999E-2</v>
      </c>
      <c r="M30" s="67">
        <f t="shared" si="20"/>
        <v>66.56</v>
      </c>
      <c r="N30" s="61">
        <v>4.0000000000000001E-3</v>
      </c>
      <c r="O30" s="69">
        <f t="shared" si="21"/>
        <v>24.21</v>
      </c>
      <c r="P30" s="66"/>
      <c r="Q30" s="70">
        <f t="shared" si="22"/>
        <v>0</v>
      </c>
      <c r="R30" s="61"/>
      <c r="S30" s="71">
        <f t="shared" si="23"/>
        <v>0</v>
      </c>
      <c r="T30" s="61">
        <v>0</v>
      </c>
      <c r="U30" s="70">
        <f t="shared" si="24"/>
        <v>0</v>
      </c>
      <c r="V30" s="61"/>
      <c r="W30" s="71">
        <f t="shared" si="25"/>
        <v>0</v>
      </c>
      <c r="X30" s="72">
        <v>7.9150000000000002E-3</v>
      </c>
      <c r="Y30" s="70">
        <f t="shared" si="26"/>
        <v>68.36</v>
      </c>
      <c r="Z30" s="61"/>
      <c r="AA30" s="70">
        <f t="shared" si="27"/>
        <v>0</v>
      </c>
      <c r="AB30" s="61"/>
      <c r="AC30" s="71">
        <f t="shared" si="28"/>
        <v>0</v>
      </c>
      <c r="AD30" s="73"/>
      <c r="AE30" s="70">
        <f t="shared" si="29"/>
        <v>0</v>
      </c>
      <c r="AF30" s="74">
        <f t="shared" si="30"/>
        <v>334.96000000000004</v>
      </c>
      <c r="AG30" s="74">
        <f t="shared" si="31"/>
        <v>310.75</v>
      </c>
      <c r="AH30" s="74">
        <f t="shared" si="32"/>
        <v>24.21</v>
      </c>
    </row>
    <row r="31" spans="1:34" ht="20.100000000000001" customHeight="1" x14ac:dyDescent="0.2">
      <c r="A31" s="101" t="str">
        <f>'SDI IMSS asimilables'!A31</f>
        <v>BAÑUELOS AMEZCUA ULISES</v>
      </c>
      <c r="B31" s="62">
        <v>15</v>
      </c>
      <c r="C31" s="117"/>
      <c r="D31" s="117"/>
      <c r="E31" s="63">
        <f>'SDI IMSS asimilables'!T31</f>
        <v>575.79999999999995</v>
      </c>
      <c r="F31" s="64">
        <f t="shared" si="16"/>
        <v>1436.5</v>
      </c>
      <c r="G31" s="64">
        <f>IF(E31&gt;F31,F31,E31)</f>
        <v>575.79999999999995</v>
      </c>
      <c r="H31" s="65">
        <v>57.46</v>
      </c>
      <c r="I31" s="66">
        <v>0.20399999999999999</v>
      </c>
      <c r="J31" s="67">
        <f>ROUND((B31-D31)*H31*I31,2)</f>
        <v>175.83</v>
      </c>
      <c r="K31" s="68">
        <f>H31*3</f>
        <v>172.38</v>
      </c>
      <c r="L31" s="66">
        <v>1.0999999999999999E-2</v>
      </c>
      <c r="M31" s="67">
        <f>ROUND(IF(G31&gt;K31,(G31-K31)*L31*(B31-D31),0),2)</f>
        <v>66.56</v>
      </c>
      <c r="N31" s="61">
        <v>4.0000000000000001E-3</v>
      </c>
      <c r="O31" s="69">
        <f>ROUND(IF(G31&gt;K31,(G31-K31)*(B31-D31)*N31,0),2)</f>
        <v>24.21</v>
      </c>
      <c r="P31" s="66"/>
      <c r="Q31" s="70">
        <f>ROUND((B31-D31)*G31*P31,2)</f>
        <v>0</v>
      </c>
      <c r="R31" s="61"/>
      <c r="S31" s="71">
        <f>ROUND((B31-D31)*G31*R31,2)</f>
        <v>0</v>
      </c>
      <c r="T31" s="61">
        <v>0</v>
      </c>
      <c r="U31" s="70">
        <f>ROUND((B31-D31)*G31*T31,2)</f>
        <v>0</v>
      </c>
      <c r="V31" s="61"/>
      <c r="W31" s="71">
        <f>ROUND((B31-D31)*G31*V31,2)</f>
        <v>0</v>
      </c>
      <c r="X31" s="72">
        <v>7.9150000000000002E-3</v>
      </c>
      <c r="Y31" s="70">
        <f>ROUND((B31-C31-D31)*G31*X31,2)</f>
        <v>68.36</v>
      </c>
      <c r="Z31" s="61"/>
      <c r="AA31" s="70">
        <f>ROUND((B31-C31-D31)*G31*Z31,2)</f>
        <v>0</v>
      </c>
      <c r="AB31" s="61"/>
      <c r="AC31" s="71">
        <f>ROUND((B31-C31-D31)*G31*AB31,2)</f>
        <v>0</v>
      </c>
      <c r="AD31" s="73"/>
      <c r="AE31" s="70">
        <f>ROUND((B31-C31-D31)*G31*AD31,2)</f>
        <v>0</v>
      </c>
      <c r="AF31" s="74">
        <f>SUM(J31+M31+O31+Q31+S31+U31+W31+Y31+AA31+AC31+AE31)</f>
        <v>334.96000000000004</v>
      </c>
      <c r="AG31" s="74">
        <f>SUM(J31+M31+U31+Y31)</f>
        <v>310.75</v>
      </c>
      <c r="AH31" s="74">
        <f>SUM(O31+W31)</f>
        <v>24.21</v>
      </c>
    </row>
    <row r="32" spans="1:34" ht="20.100000000000001" customHeight="1" x14ac:dyDescent="0.2">
      <c r="A32" s="101" t="str">
        <f>'SDI IMSS asimilables'!A32</f>
        <v>INIESTRA GONZALEZ J. JESUS</v>
      </c>
      <c r="B32" s="62">
        <v>15</v>
      </c>
      <c r="C32" s="117"/>
      <c r="D32" s="117"/>
      <c r="E32" s="63">
        <f>'SDI IMSS asimilables'!T32</f>
        <v>561.4</v>
      </c>
      <c r="F32" s="64">
        <f t="shared" si="16"/>
        <v>1436.5</v>
      </c>
      <c r="G32" s="64">
        <f>IF(E32&gt;F32,F32,E32)</f>
        <v>561.4</v>
      </c>
      <c r="H32" s="65">
        <v>57.46</v>
      </c>
      <c r="I32" s="66">
        <v>0.20399999999999999</v>
      </c>
      <c r="J32" s="67">
        <f>ROUND((B32-D32)*H32*I32,2)</f>
        <v>175.83</v>
      </c>
      <c r="K32" s="68">
        <f>H32*3</f>
        <v>172.38</v>
      </c>
      <c r="L32" s="66">
        <v>1.0999999999999999E-2</v>
      </c>
      <c r="M32" s="67">
        <f>ROUND(IF(G32&gt;K32,(G32-K32)*L32*(B32-D32),0),2)</f>
        <v>64.19</v>
      </c>
      <c r="N32" s="61">
        <v>4.0000000000000001E-3</v>
      </c>
      <c r="O32" s="69">
        <f>ROUND(IF(G32&gt;K32,(G32-K32)*(B32-D32)*N32,0),2)</f>
        <v>23.34</v>
      </c>
      <c r="P32" s="66"/>
      <c r="Q32" s="70">
        <f>ROUND((B32-D32)*G32*P32,2)</f>
        <v>0</v>
      </c>
      <c r="R32" s="61"/>
      <c r="S32" s="71">
        <f>ROUND((B32-D32)*G32*R32,2)</f>
        <v>0</v>
      </c>
      <c r="T32" s="61">
        <v>0</v>
      </c>
      <c r="U32" s="70">
        <f>ROUND((B32-D32)*G32*T32,2)</f>
        <v>0</v>
      </c>
      <c r="V32" s="61"/>
      <c r="W32" s="71">
        <f>ROUND((B32-D32)*G32*V32,2)</f>
        <v>0</v>
      </c>
      <c r="X32" s="72">
        <v>7.9150000000000002E-3</v>
      </c>
      <c r="Y32" s="70">
        <f>ROUND((B32-C32-D32)*G32*X32,2)</f>
        <v>66.650000000000006</v>
      </c>
      <c r="Z32" s="61"/>
      <c r="AA32" s="70">
        <f>ROUND((B32-C32-D32)*G32*Z32,2)</f>
        <v>0</v>
      </c>
      <c r="AB32" s="61"/>
      <c r="AC32" s="71">
        <f>ROUND((B32-C32-D32)*G32*AB32,2)</f>
        <v>0</v>
      </c>
      <c r="AD32" s="73"/>
      <c r="AE32" s="70">
        <f>ROUND((B32-C32-D32)*G32*AD32,2)</f>
        <v>0</v>
      </c>
      <c r="AF32" s="74">
        <f>SUM(J32+M32+O32+Q32+S32+U32+W32+Y32+AA32+AC32+AE32)</f>
        <v>330.01</v>
      </c>
      <c r="AG32" s="74">
        <f>SUM(J32+M32+U32+Y32)</f>
        <v>306.67</v>
      </c>
      <c r="AH32" s="74">
        <f>SUM(O32+W32)</f>
        <v>23.34</v>
      </c>
    </row>
    <row r="33" spans="1:34" ht="20.100000000000001" customHeight="1" x14ac:dyDescent="0.2">
      <c r="A33" s="101" t="str">
        <f>'SDI IMSS asimilables'!A33</f>
        <v>ALARCON DOMÍNGUEZ  KARINA</v>
      </c>
      <c r="B33" s="62">
        <v>15</v>
      </c>
      <c r="C33" s="117"/>
      <c r="D33" s="117"/>
      <c r="E33" s="63">
        <f>'SDI IMSS asimilables'!T33</f>
        <v>535.86</v>
      </c>
      <c r="F33" s="64">
        <f t="shared" si="16"/>
        <v>1436.5</v>
      </c>
      <c r="G33" s="64">
        <f>IF(E33&gt;F33,F33,E33)</f>
        <v>535.86</v>
      </c>
      <c r="H33" s="65">
        <v>57.46</v>
      </c>
      <c r="I33" s="66">
        <v>0.20399999999999999</v>
      </c>
      <c r="J33" s="67">
        <f>ROUND((B33-D33)*H33*I33,2)</f>
        <v>175.83</v>
      </c>
      <c r="K33" s="68">
        <f>H33*3</f>
        <v>172.38</v>
      </c>
      <c r="L33" s="66">
        <v>1.0999999999999999E-2</v>
      </c>
      <c r="M33" s="67">
        <f>ROUND(IF(G33&gt;K33,(G33-K33)*L33*(B33-D33),0),2)</f>
        <v>59.97</v>
      </c>
      <c r="N33" s="61">
        <v>4.0000000000000001E-3</v>
      </c>
      <c r="O33" s="69">
        <f>ROUND(IF(G33&gt;K33,(G33-K33)*(B33-D33)*N33,0),2)</f>
        <v>21.81</v>
      </c>
      <c r="P33" s="66"/>
      <c r="Q33" s="70">
        <f>ROUND((B33-D33)*G33*P33,2)</f>
        <v>0</v>
      </c>
      <c r="R33" s="61"/>
      <c r="S33" s="71">
        <f>ROUND((B33-D33)*G33*R33,2)</f>
        <v>0</v>
      </c>
      <c r="T33" s="61">
        <v>0</v>
      </c>
      <c r="U33" s="70">
        <f>ROUND((B33-D33)*G33*T33,2)</f>
        <v>0</v>
      </c>
      <c r="V33" s="61"/>
      <c r="W33" s="71">
        <f>ROUND((B33-D33)*G33*V33,2)</f>
        <v>0</v>
      </c>
      <c r="X33" s="72">
        <v>7.9150000000000002E-3</v>
      </c>
      <c r="Y33" s="70">
        <f>ROUND((B33-C33-D33)*G33*X33,2)</f>
        <v>63.62</v>
      </c>
      <c r="Z33" s="61"/>
      <c r="AA33" s="70">
        <f>ROUND((B33-C33-D33)*G33*Z33,2)</f>
        <v>0</v>
      </c>
      <c r="AB33" s="61"/>
      <c r="AC33" s="71">
        <f>ROUND((B33-C33-D33)*G33*AB33,2)</f>
        <v>0</v>
      </c>
      <c r="AD33" s="73"/>
      <c r="AE33" s="70">
        <f>ROUND((B33-C33-D33)*G33*AD33,2)</f>
        <v>0</v>
      </c>
      <c r="AF33" s="74">
        <f>SUM(J33+M33+O33+Q33+S33+U33+W33+Y33+AA33+AC33+AE33)</f>
        <v>321.23</v>
      </c>
      <c r="AG33" s="74">
        <f>SUM(J33+M33+U33+Y33)</f>
        <v>299.42</v>
      </c>
      <c r="AH33" s="74">
        <f>SUM(O33+W33)</f>
        <v>21.81</v>
      </c>
    </row>
    <row r="34" spans="1:34" ht="20.100000000000001" customHeight="1" x14ac:dyDescent="0.2">
      <c r="A34" s="101" t="str">
        <f>'SDI IMSS asimilables'!A34</f>
        <v>BARAJAS PEREZ JUAN SAUL</v>
      </c>
      <c r="B34" s="62">
        <v>15</v>
      </c>
      <c r="C34" s="117"/>
      <c r="D34" s="117"/>
      <c r="E34" s="63">
        <f>'SDI IMSS asimilables'!T34</f>
        <v>345.48</v>
      </c>
      <c r="F34" s="64">
        <f t="shared" si="16"/>
        <v>1436.5</v>
      </c>
      <c r="G34" s="64">
        <f>IF(E34&gt;F34,F34,E34)</f>
        <v>345.48</v>
      </c>
      <c r="H34" s="65">
        <v>57.46</v>
      </c>
      <c r="I34" s="66">
        <v>0.20399999999999999</v>
      </c>
      <c r="J34" s="67">
        <f>ROUND((B34-D34)*H34*I34,2)</f>
        <v>175.83</v>
      </c>
      <c r="K34" s="68">
        <f>H34*3</f>
        <v>172.38</v>
      </c>
      <c r="L34" s="66">
        <v>1.0999999999999999E-2</v>
      </c>
      <c r="M34" s="67">
        <f>ROUND(IF(G34&gt;K34,(G34-K34)*L34*(B34-D34),0),2)</f>
        <v>28.56</v>
      </c>
      <c r="N34" s="61">
        <v>4.0000000000000001E-3</v>
      </c>
      <c r="O34" s="69">
        <f>ROUND(IF(G34&gt;K34,(G34-K34)*(B34-D34)*N34,0),2)</f>
        <v>10.39</v>
      </c>
      <c r="P34" s="66"/>
      <c r="Q34" s="70">
        <f>ROUND((B34-D34)*G34*P34,2)</f>
        <v>0</v>
      </c>
      <c r="R34" s="61"/>
      <c r="S34" s="71">
        <f>ROUND((B34-D34)*G34*R34,2)</f>
        <v>0</v>
      </c>
      <c r="T34" s="61">
        <v>0</v>
      </c>
      <c r="U34" s="70">
        <f>ROUND((B34-D34)*G34*T34,2)</f>
        <v>0</v>
      </c>
      <c r="V34" s="61"/>
      <c r="W34" s="71">
        <f>ROUND((B34-D34)*G34*V34,2)</f>
        <v>0</v>
      </c>
      <c r="X34" s="72">
        <v>7.9150000000000002E-3</v>
      </c>
      <c r="Y34" s="70">
        <f>ROUND((B34-C34-D34)*G34*X34,2)</f>
        <v>41.02</v>
      </c>
      <c r="Z34" s="61"/>
      <c r="AA34" s="70">
        <f>ROUND((B34-C34-D34)*G34*Z34,2)</f>
        <v>0</v>
      </c>
      <c r="AB34" s="61"/>
      <c r="AC34" s="71">
        <f>ROUND((B34-C34-D34)*G34*AB34,2)</f>
        <v>0</v>
      </c>
      <c r="AD34" s="73"/>
      <c r="AE34" s="70">
        <f>ROUND((B34-C34-D34)*G34*AD34,2)</f>
        <v>0</v>
      </c>
      <c r="AF34" s="74">
        <f>SUM(J34+M34+O34+Q34+S34+U34+W34+Y34+AA34+AC34+AE34)</f>
        <v>255.80000000000004</v>
      </c>
      <c r="AG34" s="74">
        <f>SUM(J34+M34+U34+Y34)</f>
        <v>245.41000000000003</v>
      </c>
      <c r="AH34" s="74">
        <f>SUM(O34+W34)</f>
        <v>10.39</v>
      </c>
    </row>
    <row r="35" spans="1:34" ht="20.100000000000001" customHeight="1" x14ac:dyDescent="0.2">
      <c r="A35" s="101" t="s">
        <v>222</v>
      </c>
      <c r="B35" s="62">
        <v>15</v>
      </c>
      <c r="C35" s="117"/>
      <c r="D35" s="117"/>
      <c r="E35" s="63">
        <f>'SDI IMSS asimilables'!T35</f>
        <v>336.43</v>
      </c>
      <c r="F35" s="64">
        <f t="shared" si="16"/>
        <v>1436.5</v>
      </c>
      <c r="G35" s="64">
        <f>IF(E35&gt;F35,F35,E35)</f>
        <v>336.43</v>
      </c>
      <c r="H35" s="65">
        <v>57.46</v>
      </c>
      <c r="I35" s="66">
        <v>0.20399999999999999</v>
      </c>
      <c r="J35" s="67">
        <f>ROUND((B35-D35)*H35*I35,2)</f>
        <v>175.83</v>
      </c>
      <c r="K35" s="68">
        <f>H35*3</f>
        <v>172.38</v>
      </c>
      <c r="L35" s="66">
        <v>1.0999999999999999E-2</v>
      </c>
      <c r="M35" s="67">
        <f>ROUND(IF(G35&gt;K35,(G35-K35)*L35*(B35-D35),0),2)</f>
        <v>27.07</v>
      </c>
      <c r="N35" s="61">
        <v>4.0000000000000001E-3</v>
      </c>
      <c r="O35" s="69">
        <f>ROUND(IF(G35&gt;K35,(G35-K35)*(B35-D35)*N35,0),2)</f>
        <v>9.84</v>
      </c>
      <c r="P35" s="66"/>
      <c r="Q35" s="70">
        <f>ROUND((B35-D35)*G35*P35,2)</f>
        <v>0</v>
      </c>
      <c r="R35" s="61"/>
      <c r="S35" s="71">
        <f>ROUND((B35-D35)*G35*R35,2)</f>
        <v>0</v>
      </c>
      <c r="T35" s="61">
        <v>0</v>
      </c>
      <c r="U35" s="70">
        <f>ROUND((B35-D35)*G35*T35,2)</f>
        <v>0</v>
      </c>
      <c r="V35" s="61"/>
      <c r="W35" s="71">
        <f>ROUND((B35-D35)*G35*V35,2)</f>
        <v>0</v>
      </c>
      <c r="X35" s="72">
        <v>7.9150000000000002E-3</v>
      </c>
      <c r="Y35" s="70">
        <f>ROUND((B35-C35-D35)*G35*X35,2)</f>
        <v>39.94</v>
      </c>
      <c r="Z35" s="61"/>
      <c r="AA35" s="70">
        <f>ROUND((B35-C35-D35)*G35*Z35,2)</f>
        <v>0</v>
      </c>
      <c r="AB35" s="61"/>
      <c r="AC35" s="71">
        <f>ROUND((B35-C35-D35)*G35*AB35,2)</f>
        <v>0</v>
      </c>
      <c r="AD35" s="73"/>
      <c r="AE35" s="70">
        <f>ROUND((B35-C35-D35)*G35*AD35,2)</f>
        <v>0</v>
      </c>
      <c r="AF35" s="74">
        <f>SUM(J35+M35+O35+Q35+S35+U35+W35+Y35+AA35+AC35+AE35)</f>
        <v>252.68</v>
      </c>
      <c r="AG35" s="74">
        <f>SUM(J35+M35+U35+Y35)</f>
        <v>242.84</v>
      </c>
      <c r="AH35" s="74">
        <f>SUM(O35+W35)</f>
        <v>9.84</v>
      </c>
    </row>
    <row r="36" spans="1:34" ht="20.100000000000001" customHeight="1" x14ac:dyDescent="0.2">
      <c r="A36" s="111"/>
      <c r="B36" s="117"/>
      <c r="C36" s="117"/>
      <c r="D36" s="117"/>
      <c r="E36" s="118"/>
      <c r="F36" s="64"/>
      <c r="G36" s="64"/>
      <c r="H36" s="65"/>
      <c r="I36" s="66"/>
      <c r="J36" s="67"/>
      <c r="K36" s="68"/>
      <c r="L36" s="66"/>
      <c r="M36" s="67"/>
      <c r="N36" s="61"/>
      <c r="O36" s="69"/>
      <c r="P36" s="66"/>
      <c r="Q36" s="70"/>
      <c r="R36" s="61"/>
      <c r="S36" s="71"/>
      <c r="T36" s="61"/>
      <c r="U36" s="70"/>
      <c r="V36" s="61"/>
      <c r="W36" s="71"/>
      <c r="X36" s="72"/>
      <c r="Y36" s="70"/>
      <c r="Z36" s="61"/>
      <c r="AA36" s="70"/>
      <c r="AB36" s="61"/>
      <c r="AC36" s="71"/>
      <c r="AD36" s="73"/>
      <c r="AE36" s="70"/>
      <c r="AF36" s="74"/>
      <c r="AG36" s="74"/>
      <c r="AH36" s="74"/>
    </row>
    <row r="37" spans="1:34" ht="20.100000000000001" customHeight="1" x14ac:dyDescent="0.2">
      <c r="A37" s="111"/>
      <c r="B37" s="117"/>
      <c r="C37" s="117"/>
      <c r="D37" s="117"/>
      <c r="E37" s="118"/>
      <c r="F37" s="64"/>
      <c r="G37" s="64"/>
      <c r="H37" s="65"/>
      <c r="I37" s="66"/>
      <c r="J37" s="67"/>
      <c r="K37" s="68"/>
      <c r="L37" s="66"/>
      <c r="M37" s="67"/>
      <c r="N37" s="61"/>
      <c r="O37" s="69"/>
      <c r="P37" s="66"/>
      <c r="Q37" s="70"/>
      <c r="R37" s="61"/>
      <c r="S37" s="71"/>
      <c r="T37" s="61"/>
      <c r="U37" s="70"/>
      <c r="V37" s="61"/>
      <c r="W37" s="71"/>
      <c r="X37" s="72"/>
      <c r="Y37" s="70"/>
      <c r="Z37" s="61"/>
      <c r="AA37" s="70"/>
      <c r="AB37" s="61"/>
      <c r="AC37" s="71"/>
      <c r="AD37" s="73"/>
      <c r="AE37" s="70"/>
      <c r="AF37" s="74"/>
      <c r="AG37" s="74"/>
      <c r="AH37" s="74"/>
    </row>
    <row r="38" spans="1:34" ht="20.100000000000001" customHeight="1" x14ac:dyDescent="0.2">
      <c r="A38" s="111"/>
      <c r="B38" s="117"/>
      <c r="C38" s="117"/>
      <c r="D38" s="117"/>
      <c r="E38" s="118"/>
      <c r="F38" s="64"/>
      <c r="G38" s="64"/>
      <c r="H38" s="65"/>
      <c r="I38" s="66"/>
      <c r="J38" s="67"/>
      <c r="K38" s="68"/>
      <c r="L38" s="66"/>
      <c r="M38" s="67"/>
      <c r="N38" s="61"/>
      <c r="O38" s="69"/>
      <c r="P38" s="66"/>
      <c r="Q38" s="70"/>
      <c r="R38" s="61"/>
      <c r="S38" s="71"/>
      <c r="T38" s="61"/>
      <c r="U38" s="70"/>
      <c r="V38" s="61"/>
      <c r="W38" s="71"/>
      <c r="X38" s="72"/>
      <c r="Y38" s="70"/>
      <c r="Z38" s="61"/>
      <c r="AA38" s="70"/>
      <c r="AB38" s="61"/>
      <c r="AC38" s="71"/>
      <c r="AD38" s="73"/>
      <c r="AE38" s="70"/>
      <c r="AF38" s="74"/>
      <c r="AG38" s="74"/>
      <c r="AH38" s="74"/>
    </row>
    <row r="39" spans="1:34" ht="20.100000000000001" customHeight="1" x14ac:dyDescent="0.2">
      <c r="A39" s="75" t="s">
        <v>35</v>
      </c>
      <c r="B39" s="76"/>
      <c r="C39" s="76"/>
      <c r="D39" s="76"/>
      <c r="E39" s="76"/>
      <c r="F39" s="77"/>
      <c r="G39" s="77"/>
      <c r="H39" s="77"/>
      <c r="I39" s="77"/>
      <c r="J39" s="78">
        <f>SUM(J11:J38)</f>
        <v>4395.7499999999991</v>
      </c>
      <c r="K39" s="77"/>
      <c r="L39" s="77"/>
      <c r="M39" s="78">
        <f>SUM(M11:M38)</f>
        <v>1179.9299999999998</v>
      </c>
      <c r="N39" s="79"/>
      <c r="O39" s="80">
        <f>SUM(O11:O38)</f>
        <v>429.08999999999986</v>
      </c>
      <c r="P39" s="81"/>
      <c r="Q39" s="78">
        <f>SUM(Q11:Q38)</f>
        <v>0</v>
      </c>
      <c r="R39" s="79"/>
      <c r="S39" s="80">
        <f>SUM(S11:S38)</f>
        <v>0</v>
      </c>
      <c r="T39" s="81"/>
      <c r="U39" s="78">
        <f>SUM(U11:U38)</f>
        <v>0</v>
      </c>
      <c r="V39" s="79"/>
      <c r="W39" s="80">
        <f>SUM(W11:W38)</f>
        <v>0</v>
      </c>
      <c r="X39" s="79"/>
      <c r="Y39" s="78">
        <f>SUM(Y11:Y38)</f>
        <v>1340.1999999999998</v>
      </c>
      <c r="Z39" s="79"/>
      <c r="AA39" s="78">
        <f>SUM(AA11:AA38)</f>
        <v>0</v>
      </c>
      <c r="AB39" s="79"/>
      <c r="AC39" s="80">
        <f>SUM(AC11:AC38)</f>
        <v>0</v>
      </c>
      <c r="AD39" s="79"/>
      <c r="AE39" s="78">
        <f>SUM(AE11:AE38)</f>
        <v>0</v>
      </c>
      <c r="AF39" s="78">
        <f>SUM(AF11:AF38)</f>
        <v>7344.97</v>
      </c>
      <c r="AG39" s="78">
        <f>SUM(AG11:AG38)</f>
        <v>6915.880000000001</v>
      </c>
      <c r="AH39" s="78">
        <f>SUM(AH11:AH38)</f>
        <v>429.08999999999986</v>
      </c>
    </row>
    <row r="43" spans="1:34" x14ac:dyDescent="0.2">
      <c r="M43" s="26"/>
      <c r="N43" s="26"/>
      <c r="O43" s="26"/>
      <c r="P43" s="26"/>
    </row>
  </sheetData>
  <mergeCells count="11">
    <mergeCell ref="B6:B9"/>
    <mergeCell ref="C6:C9"/>
    <mergeCell ref="D6:D9"/>
    <mergeCell ref="H6:W6"/>
    <mergeCell ref="K8:K9"/>
    <mergeCell ref="L8:L9"/>
    <mergeCell ref="Z6:AC6"/>
    <mergeCell ref="X6:Y6"/>
    <mergeCell ref="T7:W7"/>
    <mergeCell ref="P7:S7"/>
    <mergeCell ref="K7:O7"/>
  </mergeCells>
  <phoneticPr fontId="5" type="noConversion"/>
  <pageMargins left="1.1811023622047245" right="0" top="0.98425196850393704" bottom="0.98425196850393704" header="0" footer="0"/>
  <pageSetup paperSize="5" scale="45" fitToHeight="7" orientation="landscape" blackAndWhite="1" verticalDpi="300" r:id="rId1"/>
  <headerFooter alignWithMargins="0"/>
  <ignoredErrors>
    <ignoredError sqref="U11:U12 O11:O13 Y11:Y13 W11:W13 S11:S13 M11:M13 J12:J13 Q11:Q13"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enableFormatConditionsCalculation="0">
    <tabColor indexed="13"/>
    <pageSetUpPr fitToPage="1"/>
  </sheetPr>
  <dimension ref="A1:U49"/>
  <sheetViews>
    <sheetView showGridLines="0" showZeros="0" zoomScale="75" zoomScaleNormal="75" workbookViewId="0">
      <pane xSplit="1" ySplit="10" topLeftCell="O17" activePane="bottomRight" state="frozen"/>
      <selection activeCell="A29" sqref="A29:X29"/>
      <selection pane="topRight" activeCell="A29" sqref="A29:X29"/>
      <selection pane="bottomLeft" activeCell="A29" sqref="A29:X29"/>
      <selection pane="bottomRight" activeCell="A29" sqref="A29:X29"/>
    </sheetView>
  </sheetViews>
  <sheetFormatPr baseColWidth="10" defaultRowHeight="12" x14ac:dyDescent="0.2"/>
  <cols>
    <col min="1" max="1" width="53.5703125" style="88" customWidth="1"/>
    <col min="2" max="2" width="11.7109375" style="106" customWidth="1"/>
    <col min="3" max="3" width="12.85546875" style="106" customWidth="1"/>
    <col min="4" max="4" width="11.140625" style="106" customWidth="1"/>
    <col min="5" max="5" width="16.42578125" style="156" customWidth="1"/>
    <col min="6" max="6" width="12.42578125" style="106" customWidth="1"/>
    <col min="7" max="8" width="12.42578125" style="156" customWidth="1"/>
    <col min="9" max="9" width="12.42578125" style="166" customWidth="1"/>
    <col min="10" max="10" width="12.42578125" style="170" customWidth="1"/>
    <col min="11" max="11" width="9.28515625" style="106" customWidth="1"/>
    <col min="12" max="13" width="17.5703125" style="192" customWidth="1"/>
    <col min="14" max="14" width="11.140625" style="106" customWidth="1"/>
    <col min="15" max="15" width="11.42578125" style="106" customWidth="1"/>
    <col min="16" max="16" width="9.28515625" style="106" customWidth="1"/>
    <col min="17" max="17" width="12.7109375" style="106" customWidth="1"/>
    <col min="18" max="18" width="12.7109375" style="187" hidden="1" customWidth="1"/>
    <col min="19" max="19" width="10" style="106" bestFit="1" customWidth="1"/>
    <col min="20" max="20" width="11.42578125" style="106"/>
    <col min="21" max="21" width="34.7109375" style="181" customWidth="1"/>
    <col min="22" max="16384" width="11.42578125" style="88"/>
  </cols>
  <sheetData>
    <row r="1" spans="1:21" ht="12.75" x14ac:dyDescent="0.2">
      <c r="A1" s="84"/>
      <c r="B1" s="85"/>
      <c r="C1" s="85"/>
      <c r="D1" s="85"/>
      <c r="E1" s="85"/>
      <c r="F1" s="85"/>
      <c r="G1" s="85"/>
      <c r="H1" s="85"/>
      <c r="I1" s="85"/>
      <c r="J1" s="85"/>
      <c r="K1" s="120"/>
      <c r="L1" s="120"/>
      <c r="M1" s="120"/>
      <c r="N1" s="85"/>
      <c r="O1" s="85"/>
      <c r="P1" s="85"/>
      <c r="Q1" s="85"/>
      <c r="R1" s="85"/>
      <c r="S1" s="85"/>
      <c r="T1" s="108"/>
      <c r="U1" s="85"/>
    </row>
    <row r="2" spans="1:21" ht="12.75" customHeight="1" x14ac:dyDescent="0.2">
      <c r="A2" s="473" t="str">
        <f>REPT(PRESUPUESTO!A2,1)</f>
        <v>INSTITUTO TECNOLOGICO SUPERIOR DE TAMAZULA DE GORDIANO</v>
      </c>
      <c r="B2" s="474"/>
      <c r="C2" s="474"/>
      <c r="D2" s="474"/>
      <c r="E2" s="474"/>
      <c r="F2" s="474"/>
      <c r="G2" s="474"/>
      <c r="H2" s="474"/>
      <c r="I2" s="474"/>
      <c r="J2" s="474"/>
      <c r="K2" s="474"/>
      <c r="L2" s="474"/>
      <c r="M2" s="474"/>
      <c r="N2" s="474"/>
      <c r="O2" s="474"/>
      <c r="P2" s="474"/>
      <c r="Q2" s="474"/>
      <c r="R2" s="474"/>
      <c r="S2" s="474"/>
      <c r="T2" s="475"/>
      <c r="U2" s="178"/>
    </row>
    <row r="3" spans="1:21" ht="12.75" x14ac:dyDescent="0.2">
      <c r="A3" s="476" t="str">
        <f>REPT(PRESUPUESTO!A3,1)</f>
        <v>NOMINA DE LA PRIMERA QUINCENA DE ENERO 2014</v>
      </c>
      <c r="B3" s="477"/>
      <c r="C3" s="477"/>
      <c r="D3" s="477"/>
      <c r="E3" s="477"/>
      <c r="F3" s="477"/>
      <c r="G3" s="477"/>
      <c r="H3" s="477"/>
      <c r="I3" s="477"/>
      <c r="J3" s="477"/>
      <c r="K3" s="477"/>
      <c r="L3" s="477"/>
      <c r="M3" s="477"/>
      <c r="N3" s="477"/>
      <c r="O3" s="477"/>
      <c r="P3" s="477"/>
      <c r="Q3" s="477"/>
      <c r="R3" s="477"/>
      <c r="S3" s="477"/>
      <c r="T3" s="478"/>
      <c r="U3" s="179"/>
    </row>
    <row r="4" spans="1:21" ht="12.75" x14ac:dyDescent="0.2">
      <c r="A4" s="479" t="str">
        <f>REPT(NOMINA!B4,1)</f>
        <v>DEL 01 AL 15 DE ENERO DEL 2014</v>
      </c>
      <c r="B4" s="480"/>
      <c r="C4" s="480"/>
      <c r="D4" s="480"/>
      <c r="E4" s="480"/>
      <c r="F4" s="480"/>
      <c r="G4" s="480"/>
      <c r="H4" s="480"/>
      <c r="I4" s="480"/>
      <c r="J4" s="480"/>
      <c r="K4" s="480"/>
      <c r="L4" s="480"/>
      <c r="M4" s="480"/>
      <c r="N4" s="480"/>
      <c r="O4" s="480"/>
      <c r="P4" s="480"/>
      <c r="Q4" s="480"/>
      <c r="R4" s="480"/>
      <c r="S4" s="480"/>
      <c r="T4" s="481"/>
      <c r="U4" s="179"/>
    </row>
    <row r="5" spans="1:21" ht="12.75" x14ac:dyDescent="0.2">
      <c r="A5" s="479" t="s">
        <v>135</v>
      </c>
      <c r="B5" s="480"/>
      <c r="C5" s="480"/>
      <c r="D5" s="480"/>
      <c r="E5" s="480"/>
      <c r="F5" s="480"/>
      <c r="G5" s="480"/>
      <c r="H5" s="480"/>
      <c r="I5" s="480"/>
      <c r="J5" s="480"/>
      <c r="K5" s="480"/>
      <c r="L5" s="480"/>
      <c r="M5" s="480"/>
      <c r="N5" s="480"/>
      <c r="O5" s="480"/>
      <c r="P5" s="480"/>
      <c r="Q5" s="480"/>
      <c r="R5" s="480"/>
      <c r="S5" s="480"/>
      <c r="T5" s="481"/>
      <c r="U5" s="179"/>
    </row>
    <row r="6" spans="1:21" x14ac:dyDescent="0.2">
      <c r="A6" s="32"/>
      <c r="B6" s="89"/>
      <c r="C6" s="89"/>
      <c r="D6" s="89"/>
      <c r="E6" s="89"/>
      <c r="F6" s="89"/>
      <c r="G6" s="89"/>
      <c r="H6" s="89"/>
      <c r="I6" s="89"/>
      <c r="J6" s="89"/>
      <c r="K6" s="89"/>
      <c r="L6" s="89"/>
      <c r="M6" s="89"/>
      <c r="N6" s="89"/>
      <c r="O6" s="89"/>
      <c r="P6" s="89"/>
      <c r="Q6" s="89"/>
      <c r="R6" s="89"/>
      <c r="S6" s="89"/>
      <c r="T6" s="109"/>
      <c r="U6" s="89"/>
    </row>
    <row r="7" spans="1:21" s="91" customFormat="1" x14ac:dyDescent="0.2">
      <c r="A7" s="121"/>
      <c r="B7" s="445" t="s">
        <v>11</v>
      </c>
      <c r="C7" s="446"/>
      <c r="D7" s="446"/>
      <c r="E7" s="446"/>
      <c r="F7" s="446"/>
      <c r="G7" s="446"/>
      <c r="H7" s="446"/>
      <c r="I7" s="446"/>
      <c r="J7" s="446"/>
      <c r="K7" s="446"/>
      <c r="L7" s="446"/>
      <c r="M7" s="446"/>
      <c r="N7" s="449"/>
      <c r="O7" s="484" t="s">
        <v>0</v>
      </c>
      <c r="P7" s="485"/>
      <c r="Q7" s="485"/>
      <c r="R7" s="485"/>
      <c r="S7" s="486"/>
      <c r="T7" s="40" t="s">
        <v>56</v>
      </c>
      <c r="U7" s="174"/>
    </row>
    <row r="8" spans="1:21" s="91" customFormat="1" x14ac:dyDescent="0.2">
      <c r="A8" s="41" t="s">
        <v>2</v>
      </c>
      <c r="B8" s="37" t="s">
        <v>4</v>
      </c>
      <c r="C8" s="37" t="s">
        <v>12</v>
      </c>
      <c r="D8" s="37" t="s">
        <v>13</v>
      </c>
      <c r="E8" s="37" t="s">
        <v>36</v>
      </c>
      <c r="F8" s="37" t="s">
        <v>57</v>
      </c>
      <c r="G8" s="37" t="s">
        <v>148</v>
      </c>
      <c r="H8" s="37" t="s">
        <v>249</v>
      </c>
      <c r="I8" s="37" t="s">
        <v>172</v>
      </c>
      <c r="J8" s="37" t="s">
        <v>153</v>
      </c>
      <c r="K8" s="37" t="s">
        <v>9</v>
      </c>
      <c r="L8" s="37" t="s">
        <v>245</v>
      </c>
      <c r="M8" s="37" t="s">
        <v>246</v>
      </c>
      <c r="N8" s="37" t="s">
        <v>1</v>
      </c>
      <c r="O8" s="37" t="s">
        <v>5</v>
      </c>
      <c r="P8" s="37" t="s">
        <v>6</v>
      </c>
      <c r="Q8" s="37" t="s">
        <v>224</v>
      </c>
      <c r="R8" s="37" t="s">
        <v>239</v>
      </c>
      <c r="S8" s="37" t="s">
        <v>1</v>
      </c>
      <c r="T8" s="37" t="s">
        <v>55</v>
      </c>
      <c r="U8" s="37" t="s">
        <v>226</v>
      </c>
    </row>
    <row r="9" spans="1:21" ht="9.9499999999999993" customHeight="1" x14ac:dyDescent="0.2">
      <c r="A9" s="122"/>
      <c r="B9" s="94"/>
      <c r="C9" s="94"/>
      <c r="D9" s="96" t="s">
        <v>14</v>
      </c>
      <c r="E9" s="96"/>
      <c r="F9" s="96" t="s">
        <v>58</v>
      </c>
      <c r="G9" s="96" t="s">
        <v>149</v>
      </c>
      <c r="H9" s="96" t="s">
        <v>250</v>
      </c>
      <c r="I9" s="96" t="s">
        <v>4</v>
      </c>
      <c r="J9" s="96" t="s">
        <v>170</v>
      </c>
      <c r="K9" s="96" t="s">
        <v>10</v>
      </c>
      <c r="L9" s="96" t="s">
        <v>244</v>
      </c>
      <c r="M9" s="96" t="s">
        <v>247</v>
      </c>
      <c r="N9" s="94"/>
      <c r="O9" s="94"/>
      <c r="P9" s="94"/>
      <c r="Q9" s="182" t="s">
        <v>225</v>
      </c>
      <c r="R9" s="182" t="s">
        <v>240</v>
      </c>
      <c r="S9" s="94"/>
      <c r="T9" s="94"/>
      <c r="U9" s="94"/>
    </row>
    <row r="10" spans="1:21" ht="9.9499999999999993" customHeight="1" x14ac:dyDescent="0.2">
      <c r="A10" s="100"/>
      <c r="B10" s="123"/>
      <c r="C10" s="123"/>
      <c r="D10" s="123"/>
      <c r="E10" s="123"/>
      <c r="F10" s="123"/>
      <c r="G10" s="123"/>
      <c r="H10" s="123"/>
      <c r="I10" s="123"/>
      <c r="J10" s="123"/>
      <c r="K10" s="123"/>
      <c r="L10" s="123"/>
      <c r="M10" s="123"/>
      <c r="N10" s="123"/>
      <c r="O10" s="123"/>
      <c r="P10" s="123"/>
      <c r="Q10" s="123"/>
      <c r="R10" s="123"/>
      <c r="S10" s="123"/>
      <c r="T10" s="123"/>
      <c r="U10" s="123"/>
    </row>
    <row r="11" spans="1:21" ht="24.95" customHeight="1" x14ac:dyDescent="0.2">
      <c r="A11" s="101" t="s">
        <v>217</v>
      </c>
      <c r="B11" s="9">
        <f>SUM('BASE GRAVABLE asimilables'!F11)</f>
        <v>5460.2749999999996</v>
      </c>
      <c r="C11" s="9">
        <f>SUM('BASE GRAVABLE asimilables'!J11)</f>
        <v>287.30500000000001</v>
      </c>
      <c r="D11" s="9">
        <f>SUM('BASE GRAVABLE asimilables'!P11)</f>
        <v>180.375</v>
      </c>
      <c r="E11" s="9">
        <f>SUM('BASE GRAVABLE asimilables'!S11)</f>
        <v>0</v>
      </c>
      <c r="F11" s="9">
        <f>SUM('BASE GRAVABLE asimilables'!V11)</f>
        <v>0</v>
      </c>
      <c r="G11" s="9">
        <f>SUM('BASE GRAVABLE asimilables'!Y11)</f>
        <v>0</v>
      </c>
      <c r="H11" s="9">
        <f>SUM('BASE GRAVABLE asimilables'!AE11)</f>
        <v>0</v>
      </c>
      <c r="I11" s="9">
        <f>SUM('BASE GRAVABLE asimilables'!AM11)</f>
        <v>0</v>
      </c>
      <c r="J11" s="9">
        <f>SUM('BASE GRAVABLE asimilables'!AN11)</f>
        <v>0</v>
      </c>
      <c r="K11" s="9">
        <f>SUM('RETENCION ISR asimilables'!K11:K35)</f>
        <v>0</v>
      </c>
      <c r="L11" s="9"/>
      <c r="M11" s="9"/>
      <c r="N11" s="9">
        <f t="shared" ref="N11:N35" si="0">SUM(B11:K11)</f>
        <v>5927.9549999999999</v>
      </c>
      <c r="O11" s="9">
        <f>SUM('RETENCION ISR asimilables'!J11)+'RETENCION RETROACTI asimilables'!T11</f>
        <v>765.67000000000007</v>
      </c>
      <c r="P11" s="9">
        <f>SUM('CUOTAS IMSS asimilables'!AH11)</f>
        <v>18.73</v>
      </c>
      <c r="Q11" s="9">
        <v>200.04</v>
      </c>
      <c r="R11" s="9">
        <v>170.65</v>
      </c>
      <c r="S11" s="9">
        <f>SUM(O11+P11+Q11+R11)</f>
        <v>1155.0900000000001</v>
      </c>
      <c r="T11" s="9">
        <f t="shared" ref="T11:T21" si="1">SUM(N11-S11)</f>
        <v>4772.8649999999998</v>
      </c>
      <c r="U11" s="177"/>
    </row>
    <row r="12" spans="1:21" ht="24.95" customHeight="1" x14ac:dyDescent="0.2">
      <c r="A12" s="140" t="s">
        <v>218</v>
      </c>
      <c r="B12" s="9">
        <f>SUM('BASE GRAVABLE asimilables'!F12)</f>
        <v>5238.9124999999995</v>
      </c>
      <c r="C12" s="9">
        <f>SUM('BASE GRAVABLE asimilables'!J12)</f>
        <v>284.30500000000001</v>
      </c>
      <c r="D12" s="9">
        <f>SUM('BASE GRAVABLE asimilables'!P12)</f>
        <v>173.0625</v>
      </c>
      <c r="E12" s="9">
        <f>SUM('BASE GRAVABLE asimilables'!S12)</f>
        <v>0</v>
      </c>
      <c r="F12" s="9">
        <f>SUM('BASE GRAVABLE asimilables'!V12)</f>
        <v>0</v>
      </c>
      <c r="G12" s="9">
        <f>SUM('BASE GRAVABLE asimilables'!Y12)</f>
        <v>0</v>
      </c>
      <c r="H12" s="9">
        <f>SUM('BASE GRAVABLE asimilables'!AE12)</f>
        <v>0</v>
      </c>
      <c r="I12" s="9">
        <f>SUM('BASE GRAVABLE asimilables'!AM12)</f>
        <v>0</v>
      </c>
      <c r="J12" s="9">
        <f>SUM('BASE GRAVABLE asimilables'!AN12)</f>
        <v>0</v>
      </c>
      <c r="K12" s="9">
        <f>SUM('RETENCION ISR asimilables'!K12:K43)</f>
        <v>0</v>
      </c>
      <c r="L12" s="9"/>
      <c r="M12" s="9"/>
      <c r="N12" s="9">
        <f t="shared" si="0"/>
        <v>5696.28</v>
      </c>
      <c r="O12" s="9">
        <f>SUM('RETENCION ISR asimilables'!J12)+'RETENCION RETROACTI asimilables'!T12</f>
        <v>759.06000000000006</v>
      </c>
      <c r="P12" s="9">
        <f>SUM('CUOTAS IMSS asimilables'!AH12)</f>
        <v>19.53</v>
      </c>
      <c r="Q12" s="9">
        <v>200.04</v>
      </c>
      <c r="R12" s="9"/>
      <c r="S12" s="9">
        <f t="shared" ref="S12:S21" si="2">SUM(O12+P12+Q12)</f>
        <v>978.63</v>
      </c>
      <c r="T12" s="9">
        <f t="shared" si="1"/>
        <v>4717.6499999999996</v>
      </c>
      <c r="U12" s="177"/>
    </row>
    <row r="13" spans="1:21" ht="24.95" customHeight="1" x14ac:dyDescent="0.2">
      <c r="A13" s="140" t="s">
        <v>221</v>
      </c>
      <c r="B13" s="9">
        <f>SUM('BASE GRAVABLE asimilables'!F13)</f>
        <v>5829.2124999999996</v>
      </c>
      <c r="C13" s="9">
        <f>SUM('BASE GRAVABLE asimilables'!J13)</f>
        <v>309.59999999999997</v>
      </c>
      <c r="D13" s="9">
        <f>SUM('BASE GRAVABLE asimilables'!P13)</f>
        <v>192.5625</v>
      </c>
      <c r="E13" s="9">
        <f>SUM('BASE GRAVABLE asimilables'!S13)</f>
        <v>0</v>
      </c>
      <c r="F13" s="9"/>
      <c r="G13" s="9"/>
      <c r="H13" s="9"/>
      <c r="I13" s="9"/>
      <c r="J13" s="9"/>
      <c r="K13" s="9">
        <f>SUM('RETENCION ISR asimilables'!K13:K51)</f>
        <v>0</v>
      </c>
      <c r="L13" s="9"/>
      <c r="M13" s="9"/>
      <c r="N13" s="9">
        <f t="shared" si="0"/>
        <v>6331.375</v>
      </c>
      <c r="O13" s="9" t="e">
        <f>SUM('RETENCION ISR asimilables'!J13)+'RETENCION RETROACTI asimilables'!#REF!</f>
        <v>#REF!</v>
      </c>
      <c r="P13" s="9">
        <f>SUM('CUOTAS IMSS asimilables'!AH13)</f>
        <v>20.149999999999999</v>
      </c>
      <c r="Q13" s="9"/>
      <c r="R13" s="9"/>
      <c r="S13" s="9" t="e">
        <f t="shared" si="2"/>
        <v>#REF!</v>
      </c>
      <c r="T13" s="9" t="e">
        <f t="shared" si="1"/>
        <v>#REF!</v>
      </c>
      <c r="U13" s="177"/>
    </row>
    <row r="14" spans="1:21" ht="24.95" customHeight="1" x14ac:dyDescent="0.2">
      <c r="A14" s="140" t="str">
        <f>'CUOTAS IMSS asimilables'!A14</f>
        <v>REYES ARELLANO MARIA GLORIA</v>
      </c>
      <c r="B14" s="9">
        <f>SUM('BASE GRAVABLE asimilables'!F14)</f>
        <v>3025.2874999999999</v>
      </c>
      <c r="C14" s="9">
        <f>SUM('BASE GRAVABLE asimilables'!J14)</f>
        <v>162.065</v>
      </c>
      <c r="D14" s="9">
        <f>SUM('BASE GRAVABLE asimilables'!P14)</f>
        <v>99.9375</v>
      </c>
      <c r="E14" s="9">
        <f>SUM('BASE GRAVABLE asimilables'!S14)</f>
        <v>0</v>
      </c>
      <c r="F14" s="9"/>
      <c r="G14" s="9"/>
      <c r="H14" s="9"/>
      <c r="I14" s="9"/>
      <c r="J14" s="9"/>
      <c r="K14" s="9">
        <f>SUM('RETENCION ISR asimilables'!K14:K56)</f>
        <v>0</v>
      </c>
      <c r="L14" s="9"/>
      <c r="M14" s="9"/>
      <c r="N14" s="9">
        <f t="shared" si="0"/>
        <v>3287.29</v>
      </c>
      <c r="O14" s="9">
        <f>SUM('RETENCION ISR asimilables'!J14)+'RETENCION RETROACTI asimilables'!T15</f>
        <v>253.57</v>
      </c>
      <c r="P14" s="9">
        <f>SUM('CUOTAS IMSS asimilables'!AH14)</f>
        <v>5.66</v>
      </c>
      <c r="Q14" s="9"/>
      <c r="R14" s="9"/>
      <c r="S14" s="9">
        <f t="shared" si="2"/>
        <v>259.23</v>
      </c>
      <c r="T14" s="9">
        <f t="shared" si="1"/>
        <v>3028.06</v>
      </c>
      <c r="U14" s="177"/>
    </row>
    <row r="15" spans="1:21" ht="24.95" customHeight="1" x14ac:dyDescent="0.2">
      <c r="A15" s="140" t="str">
        <f>'CUOTAS IMSS asimilables'!A15</f>
        <v>MUNGUIA FLORES MIGUEL ANGEL</v>
      </c>
      <c r="B15" s="9">
        <f>SUM('BASE GRAVABLE asimilables'!F15)</f>
        <v>5755.4249999999993</v>
      </c>
      <c r="C15" s="9">
        <f>SUM('BASE GRAVABLE asimilables'!J15)</f>
        <v>302.83499999999998</v>
      </c>
      <c r="D15" s="9">
        <f>SUM('BASE GRAVABLE asimilables'!P15)</f>
        <v>190.125</v>
      </c>
      <c r="E15" s="9">
        <f>SUM('BASE GRAVABLE asimilables'!S15)</f>
        <v>0</v>
      </c>
      <c r="F15" s="9"/>
      <c r="G15" s="9"/>
      <c r="H15" s="9"/>
      <c r="I15" s="9"/>
      <c r="J15" s="9"/>
      <c r="K15" s="9">
        <f>SUM('RETENCION ISR asimilables'!K15:K57)</f>
        <v>0</v>
      </c>
      <c r="L15" s="9"/>
      <c r="M15" s="9"/>
      <c r="N15" s="9">
        <f t="shared" si="0"/>
        <v>6248.3849999999993</v>
      </c>
      <c r="O15" s="9">
        <f>SUM('RETENCION ISR asimilables'!J15)+'RETENCION RETROACTI asimilables'!T16</f>
        <v>787.47</v>
      </c>
      <c r="P15" s="9">
        <f>SUM('CUOTAS IMSS asimilables'!AH15)</f>
        <v>19.38</v>
      </c>
      <c r="Q15" s="9"/>
      <c r="R15" s="9"/>
      <c r="S15" s="9">
        <f t="shared" si="2"/>
        <v>806.85</v>
      </c>
      <c r="T15" s="9">
        <f t="shared" si="1"/>
        <v>5441.5349999999989</v>
      </c>
      <c r="U15" s="177"/>
    </row>
    <row r="16" spans="1:21" ht="24.95" customHeight="1" x14ac:dyDescent="0.2">
      <c r="A16" s="140" t="str">
        <f>'CUOTAS IMSS asimilables'!A16</f>
        <v>ARELLANO SANTIAGO ARMIDA</v>
      </c>
      <c r="B16" s="9">
        <f>SUM('BASE GRAVABLE asimilables'!F16)</f>
        <v>5903</v>
      </c>
      <c r="C16" s="9">
        <f>SUM('BASE GRAVABLE asimilables'!J16)</f>
        <v>310.59999999999997</v>
      </c>
      <c r="D16" s="9">
        <f>SUM('BASE GRAVABLE asimilables'!P16)</f>
        <v>195</v>
      </c>
      <c r="E16" s="9">
        <f>SUM('BASE GRAVABLE asimilables'!S16)</f>
        <v>0</v>
      </c>
      <c r="F16" s="9"/>
      <c r="G16" s="9"/>
      <c r="H16" s="9"/>
      <c r="I16" s="9"/>
      <c r="J16" s="9"/>
      <c r="K16" s="9">
        <f>SUM('RETENCION ISR asimilables'!K16:K58)</f>
        <v>0</v>
      </c>
      <c r="L16" s="9"/>
      <c r="M16" s="9"/>
      <c r="N16" s="9">
        <f t="shared" si="0"/>
        <v>6408.6</v>
      </c>
      <c r="O16" s="9">
        <f>SUM('RETENCION ISR asimilables'!J16)+'RETENCION RETROACTI asimilables'!T17</f>
        <v>821.69</v>
      </c>
      <c r="P16" s="9">
        <f>SUM('CUOTAS IMSS asimilables'!AH16)</f>
        <v>20.149999999999999</v>
      </c>
      <c r="Q16" s="9"/>
      <c r="R16" s="9"/>
      <c r="S16" s="9">
        <f t="shared" si="2"/>
        <v>841.84</v>
      </c>
      <c r="T16" s="9">
        <f t="shared" si="1"/>
        <v>5566.76</v>
      </c>
      <c r="U16" s="177"/>
    </row>
    <row r="17" spans="1:21" ht="24.95" customHeight="1" x14ac:dyDescent="0.2">
      <c r="A17" s="140" t="str">
        <f>'CUOTAS IMSS asimilables'!A17</f>
        <v>VÁZQUEZ  RUIZ KARLA MARISOL</v>
      </c>
      <c r="B17" s="9">
        <f>SUM('BASE GRAVABLE asimilables'!F17)</f>
        <v>5903</v>
      </c>
      <c r="C17" s="9">
        <f>SUM('BASE GRAVABLE asimilables'!J17)</f>
        <v>310.59999999999997</v>
      </c>
      <c r="D17" s="9">
        <f>SUM('BASE GRAVABLE asimilables'!P17)</f>
        <v>195</v>
      </c>
      <c r="E17" s="9">
        <f>SUM('BASE GRAVABLE asimilables'!S17)</f>
        <v>0</v>
      </c>
      <c r="F17" s="9"/>
      <c r="G17" s="9"/>
      <c r="H17" s="9"/>
      <c r="I17" s="9"/>
      <c r="J17" s="9"/>
      <c r="K17" s="9">
        <f>SUM('RETENCION ISR asimilables'!K17:K59)</f>
        <v>0</v>
      </c>
      <c r="L17" s="9"/>
      <c r="M17" s="9"/>
      <c r="N17" s="9">
        <f t="shared" si="0"/>
        <v>6408.6</v>
      </c>
      <c r="O17" s="9">
        <f>SUM('RETENCION ISR asimilables'!J17)+'RETENCION RETROACTI asimilables'!T18</f>
        <v>884.49</v>
      </c>
      <c r="P17" s="9">
        <f>SUM('CUOTAS IMSS asimilables'!AH17)</f>
        <v>21.32</v>
      </c>
      <c r="Q17" s="9"/>
      <c r="R17" s="9"/>
      <c r="S17" s="9">
        <f t="shared" si="2"/>
        <v>905.81000000000006</v>
      </c>
      <c r="T17" s="9">
        <f t="shared" si="1"/>
        <v>5502.79</v>
      </c>
      <c r="U17" s="177"/>
    </row>
    <row r="18" spans="1:21" ht="24.95" customHeight="1" x14ac:dyDescent="0.2">
      <c r="A18" s="140">
        <f>'CUOTAS IMSS asimilables'!A18</f>
        <v>0</v>
      </c>
      <c r="B18" s="9">
        <f>SUM('BASE GRAVABLE asimilables'!F18)</f>
        <v>0</v>
      </c>
      <c r="C18" s="9">
        <f>SUM('BASE GRAVABLE asimilables'!J18)</f>
        <v>0</v>
      </c>
      <c r="D18" s="9">
        <f>SUM('BASE GRAVABLE asimilables'!P18)</f>
        <v>0</v>
      </c>
      <c r="E18" s="9">
        <f>SUM('BASE GRAVABLE asimilables'!S18)</f>
        <v>0</v>
      </c>
      <c r="F18" s="9"/>
      <c r="G18" s="9"/>
      <c r="H18" s="9"/>
      <c r="I18" s="9"/>
      <c r="J18" s="9"/>
      <c r="K18" s="9">
        <f>SUM('RETENCION ISR asimilables'!K18:K62)</f>
        <v>0</v>
      </c>
      <c r="L18" s="9"/>
      <c r="M18" s="9"/>
      <c r="N18" s="9">
        <f>SUM(B18:K18)</f>
        <v>0</v>
      </c>
      <c r="O18" s="9">
        <f>SUM('RETENCION ISR asimilables'!J18)+'RETENCION RETROACTI asimilables'!T20</f>
        <v>0</v>
      </c>
      <c r="P18" s="9">
        <f>SUM('CUOTAS IMSS asimilables'!AH18)</f>
        <v>0</v>
      </c>
      <c r="Q18" s="9"/>
      <c r="R18" s="9"/>
      <c r="S18" s="9">
        <f t="shared" si="2"/>
        <v>0</v>
      </c>
      <c r="T18" s="9">
        <f t="shared" si="1"/>
        <v>0</v>
      </c>
      <c r="U18" s="177"/>
    </row>
    <row r="19" spans="1:21" ht="24.95" customHeight="1" x14ac:dyDescent="0.2">
      <c r="A19" s="140" t="str">
        <f>'CUOTAS IMSS asimilables'!A19</f>
        <v>GARCIA MAGAÑA RAUL</v>
      </c>
      <c r="B19" s="9">
        <f>SUM('BASE GRAVABLE asimilables'!F19)</f>
        <v>5165.125</v>
      </c>
      <c r="C19" s="9">
        <f>SUM('BASE GRAVABLE asimilables'!J19)</f>
        <v>271.77499999999998</v>
      </c>
      <c r="D19" s="9">
        <f>SUM('BASE GRAVABLE asimilables'!P19)</f>
        <v>170.625</v>
      </c>
      <c r="E19" s="9">
        <f>SUM('BASE GRAVABLE asimilables'!S19)</f>
        <v>0</v>
      </c>
      <c r="F19" s="9"/>
      <c r="G19" s="9"/>
      <c r="H19" s="9"/>
      <c r="I19" s="9"/>
      <c r="J19" s="9"/>
      <c r="K19" s="9">
        <f>SUM('RETENCION ISR asimilables'!K19:K63)</f>
        <v>0</v>
      </c>
      <c r="L19" s="9"/>
      <c r="M19" s="9"/>
      <c r="N19" s="9">
        <f>SUM(B19:K19)</f>
        <v>5607.5249999999996</v>
      </c>
      <c r="O19" s="9">
        <f>SUM('RETENCION ISR asimilables'!J19)+'RETENCION RETROACTI asimilables'!T31</f>
        <v>650.58000000000004</v>
      </c>
      <c r="P19" s="9">
        <f>SUM('CUOTAS IMSS asimilables'!AH19)</f>
        <v>16.329999999999998</v>
      </c>
      <c r="Q19" s="9"/>
      <c r="R19" s="9"/>
      <c r="S19" s="9">
        <f t="shared" si="2"/>
        <v>666.91000000000008</v>
      </c>
      <c r="T19" s="9">
        <f t="shared" si="1"/>
        <v>4940.6149999999998</v>
      </c>
      <c r="U19" s="177"/>
    </row>
    <row r="20" spans="1:21" ht="24.95" customHeight="1" x14ac:dyDescent="0.2">
      <c r="A20" s="140" t="str">
        <f>'CUOTAS IMSS asimilables'!A20</f>
        <v>RODRIGUEZ MENDOZA RAMIRO</v>
      </c>
      <c r="B20" s="9">
        <f>SUM('BASE GRAVABLE asimilables'!F20)</f>
        <v>4279.6749999999993</v>
      </c>
      <c r="C20" s="9">
        <f>SUM('BASE GRAVABLE asimilables'!J20)</f>
        <v>225.185</v>
      </c>
      <c r="D20" s="9">
        <f>SUM('BASE GRAVABLE asimilables'!P20)</f>
        <v>141.375</v>
      </c>
      <c r="E20" s="9">
        <f>SUM('BASE GRAVABLE asimilables'!S20)</f>
        <v>0</v>
      </c>
      <c r="F20" s="9"/>
      <c r="G20" s="9"/>
      <c r="H20" s="9"/>
      <c r="I20" s="9"/>
      <c r="J20" s="9"/>
      <c r="K20" s="9">
        <f>SUM('RETENCION ISR asimilables'!K20:K62)</f>
        <v>0</v>
      </c>
      <c r="L20" s="9"/>
      <c r="M20" s="9"/>
      <c r="N20" s="9">
        <f>SUM(B20:K20)</f>
        <v>4646.2349999999997</v>
      </c>
      <c r="O20" s="9">
        <f>SUM('RETENCION ISR asimilables'!J20)+'RETENCION RETROACTI asimilables'!T32</f>
        <v>460.11</v>
      </c>
      <c r="P20" s="9">
        <f>SUM('CUOTAS IMSS asimilables'!AH20)</f>
        <v>11.76</v>
      </c>
      <c r="Q20" s="9"/>
      <c r="R20" s="9"/>
      <c r="S20" s="9">
        <f t="shared" si="2"/>
        <v>471.87</v>
      </c>
      <c r="T20" s="9">
        <f t="shared" si="1"/>
        <v>4174.3649999999998</v>
      </c>
      <c r="U20" s="177"/>
    </row>
    <row r="21" spans="1:21" ht="24.95" customHeight="1" x14ac:dyDescent="0.2">
      <c r="A21" s="140" t="str">
        <f>'CUOTAS IMSS asimilables'!A21</f>
        <v>ORTIZ AVILA WSCARY FABIAN</v>
      </c>
      <c r="B21" s="9">
        <f>SUM('BASE GRAVABLE asimilables'!F21)</f>
        <v>5312.7</v>
      </c>
      <c r="C21" s="9">
        <f>SUM('BASE GRAVABLE asimilables'!J21)</f>
        <v>279.53999999999996</v>
      </c>
      <c r="D21" s="9">
        <f>SUM('BASE GRAVABLE asimilables'!P21)</f>
        <v>175.5</v>
      </c>
      <c r="E21" s="9">
        <f>SUM('BASE GRAVABLE asimilables'!S21)</f>
        <v>0</v>
      </c>
      <c r="F21" s="9"/>
      <c r="G21" s="9"/>
      <c r="H21" s="9"/>
      <c r="I21" s="9"/>
      <c r="J21" s="9"/>
      <c r="K21" s="9">
        <f>SUM('RETENCION ISR asimilables'!K21:K66)</f>
        <v>0</v>
      </c>
      <c r="L21" s="9"/>
      <c r="M21" s="9"/>
      <c r="N21" s="9">
        <f>SUM(B21:K21)</f>
        <v>5767.74</v>
      </c>
      <c r="O21" s="9">
        <f>SUM('RETENCION ISR asimilables'!J21)+'RETENCION RETROACTI asimilables'!T36</f>
        <v>684.80000000000007</v>
      </c>
      <c r="P21" s="9">
        <f>SUM('CUOTAS IMSS asimilables'!AH21)</f>
        <v>17.100000000000001</v>
      </c>
      <c r="Q21" s="9"/>
      <c r="R21" s="9"/>
      <c r="S21" s="9">
        <f t="shared" si="2"/>
        <v>701.90000000000009</v>
      </c>
      <c r="T21" s="9">
        <f t="shared" si="1"/>
        <v>5065.84</v>
      </c>
      <c r="U21" s="177"/>
    </row>
    <row r="22" spans="1:21" ht="24.95" customHeight="1" x14ac:dyDescent="0.2">
      <c r="A22" s="140" t="str">
        <f>'CUOTAS IMSS asimilables'!A22</f>
        <v>TORRES CORTEZ OMAR RAFAEL</v>
      </c>
      <c r="B22" s="9">
        <f>SUM('BASE GRAVABLE asimilables'!F22)</f>
        <v>5460.2749999999996</v>
      </c>
      <c r="C22" s="9">
        <f>SUM('BASE GRAVABLE asimilables'!J22)</f>
        <v>287.30500000000001</v>
      </c>
      <c r="D22" s="9">
        <f>SUM('BASE GRAVABLE asimilables'!P22)</f>
        <v>180.375</v>
      </c>
      <c r="E22" s="9">
        <f>SUM('BASE GRAVABLE asimilables'!S22)</f>
        <v>0</v>
      </c>
      <c r="F22" s="9"/>
      <c r="G22" s="9"/>
      <c r="H22" s="9"/>
      <c r="I22" s="9"/>
      <c r="J22" s="9"/>
      <c r="K22" s="9">
        <f>SUM('RETENCION ISR asimilables'!K22:K67)</f>
        <v>0</v>
      </c>
      <c r="L22" s="9"/>
      <c r="M22" s="9"/>
      <c r="N22" s="9">
        <f t="shared" ref="N22:N30" si="3">SUM(B22:K22)</f>
        <v>5927.9549999999999</v>
      </c>
      <c r="O22" s="9">
        <f>SUM('RETENCION ISR asimilables'!J22)+'RETENCION RETROACTI asimilables'!T37</f>
        <v>719.02</v>
      </c>
      <c r="P22" s="9">
        <f>SUM('CUOTAS IMSS asimilables'!AH22)</f>
        <v>17.86</v>
      </c>
      <c r="Q22" s="9"/>
      <c r="R22" s="9"/>
      <c r="S22" s="9">
        <f t="shared" ref="S22:S30" si="4">SUM(O22+P22+Q22)</f>
        <v>736.88</v>
      </c>
      <c r="T22" s="9">
        <f t="shared" ref="T22:T30" si="5">SUM(N22-S22)</f>
        <v>5191.0749999999998</v>
      </c>
      <c r="U22" s="177"/>
    </row>
    <row r="23" spans="1:21" ht="24.95" customHeight="1" x14ac:dyDescent="0.2">
      <c r="A23" s="140" t="str">
        <f>'CUOTAS IMSS asimilables'!A23</f>
        <v>GUDIÑO VENEGAS René</v>
      </c>
      <c r="B23" s="9">
        <f>SUM('BASE GRAVABLE asimilables'!F23)</f>
        <v>5607.8499999999995</v>
      </c>
      <c r="C23" s="9">
        <f>SUM('BASE GRAVABLE asimilables'!J23)</f>
        <v>295.07</v>
      </c>
      <c r="D23" s="9">
        <f>SUM('BASE GRAVABLE asimilables'!P23)</f>
        <v>185.25</v>
      </c>
      <c r="E23" s="9">
        <f>SUM('BASE GRAVABLE asimilables'!S23)</f>
        <v>0</v>
      </c>
      <c r="F23" s="9"/>
      <c r="G23" s="9"/>
      <c r="H23" s="9"/>
      <c r="I23" s="9"/>
      <c r="J23" s="9"/>
      <c r="K23" s="9">
        <f>SUM('RETENCION ISR asimilables'!K23:K69)</f>
        <v>0</v>
      </c>
      <c r="L23" s="9"/>
      <c r="M23" s="9"/>
      <c r="N23" s="9">
        <f t="shared" si="3"/>
        <v>6088.1699999999992</v>
      </c>
      <c r="O23" s="9">
        <f>SUM('RETENCION ISR asimilables'!J23)+'RETENCION RETROACTI asimilables'!T39</f>
        <v>753.24</v>
      </c>
      <c r="P23" s="9">
        <f>SUM('CUOTAS IMSS asimilables'!AH23)</f>
        <v>18.62</v>
      </c>
      <c r="Q23" s="9"/>
      <c r="R23" s="9"/>
      <c r="S23" s="9">
        <f t="shared" si="4"/>
        <v>771.86</v>
      </c>
      <c r="T23" s="9">
        <f t="shared" si="5"/>
        <v>5316.3099999999995</v>
      </c>
      <c r="U23" s="177"/>
    </row>
    <row r="24" spans="1:21" ht="24.95" customHeight="1" x14ac:dyDescent="0.2">
      <c r="A24" s="140" t="str">
        <f>'CUOTAS IMSS asimilables'!A24</f>
        <v>GAYTAN ANDRADE JUAN JOSE</v>
      </c>
      <c r="B24" s="9">
        <f>SUM('BASE GRAVABLE asimilables'!F24)</f>
        <v>4353.4624999999996</v>
      </c>
      <c r="C24" s="9">
        <f>SUM('BASE GRAVABLE asimilables'!J24)</f>
        <v>237.715</v>
      </c>
      <c r="D24" s="9">
        <f>SUM('BASE GRAVABLE asimilables'!P24)</f>
        <v>143.8125</v>
      </c>
      <c r="E24" s="9">
        <f>SUM('BASE GRAVABLE asimilables'!S24)</f>
        <v>0</v>
      </c>
      <c r="F24" s="9"/>
      <c r="G24" s="9"/>
      <c r="H24" s="9"/>
      <c r="I24" s="9"/>
      <c r="J24" s="9"/>
      <c r="K24" s="9">
        <f>SUM('RETENCION ISR asimilables'!K24:K70)</f>
        <v>0</v>
      </c>
      <c r="L24" s="9"/>
      <c r="M24" s="9"/>
      <c r="N24" s="9">
        <f t="shared" si="3"/>
        <v>4734.99</v>
      </c>
      <c r="O24" s="9">
        <f>SUM('RETENCION ISR asimilables'!J24)+'RETENCION RETROACTI asimilables'!T40</f>
        <v>476.02</v>
      </c>
      <c r="P24" s="9">
        <f>SUM('CUOTAS IMSS asimilables'!AH24)</f>
        <v>13.29</v>
      </c>
      <c r="Q24" s="9"/>
      <c r="R24" s="9"/>
      <c r="S24" s="9">
        <f t="shared" si="4"/>
        <v>489.31</v>
      </c>
      <c r="T24" s="9">
        <f t="shared" si="5"/>
        <v>4245.6799999999994</v>
      </c>
      <c r="U24" s="177"/>
    </row>
    <row r="25" spans="1:21" ht="24.95" customHeight="1" x14ac:dyDescent="0.2">
      <c r="A25" s="140" t="str">
        <f>'CUOTAS IMSS asimilables'!A25</f>
        <v>MARIA FLORENCIA GONZALEZ ZUÑIGA</v>
      </c>
      <c r="B25" s="9">
        <f>SUM('BASE GRAVABLE asimilables'!F25)</f>
        <v>4722.3999999999996</v>
      </c>
      <c r="C25" s="9">
        <f>SUM('BASE GRAVABLE asimilables'!J25)</f>
        <v>248.48</v>
      </c>
      <c r="D25" s="9">
        <f>SUM('BASE GRAVABLE asimilables'!P25)</f>
        <v>156</v>
      </c>
      <c r="E25" s="9">
        <f>SUM('BASE GRAVABLE asimilables'!S25)</f>
        <v>0</v>
      </c>
      <c r="F25" s="9"/>
      <c r="G25" s="9"/>
      <c r="H25" s="9"/>
      <c r="I25" s="9"/>
      <c r="J25" s="9"/>
      <c r="K25" s="9">
        <f>SUM('RETENCION ISR asimilables'!K25:K71)</f>
        <v>0</v>
      </c>
      <c r="L25" s="9"/>
      <c r="M25" s="9"/>
      <c r="N25" s="9">
        <f t="shared" si="3"/>
        <v>5126.8799999999992</v>
      </c>
      <c r="O25" s="9">
        <f>SUM('RETENCION ISR asimilables'!J25)+'RETENCION RETROACTI asimilables'!T41</f>
        <v>547.91000000000008</v>
      </c>
      <c r="P25" s="9">
        <f>SUM('CUOTAS IMSS asimilables'!AH25)</f>
        <v>14.05</v>
      </c>
      <c r="Q25" s="9"/>
      <c r="R25" s="9"/>
      <c r="S25" s="9">
        <f t="shared" si="4"/>
        <v>561.96</v>
      </c>
      <c r="T25" s="9">
        <f t="shared" si="5"/>
        <v>4564.9199999999992</v>
      </c>
      <c r="U25" s="177"/>
    </row>
    <row r="26" spans="1:21" ht="24.95" customHeight="1" x14ac:dyDescent="0.2">
      <c r="A26" s="140" t="str">
        <f>'CUOTAS IMSS asimilables'!A26</f>
        <v>SALAZAR AGUILAR BERNARDO GUSTAVO</v>
      </c>
      <c r="B26" s="9">
        <f>SUM('BASE GRAVABLE asimilables'!F26)</f>
        <v>5903</v>
      </c>
      <c r="C26" s="9">
        <f>SUM('BASE GRAVABLE asimilables'!J26)</f>
        <v>310.59999999999997</v>
      </c>
      <c r="D26" s="9">
        <f>SUM('BASE GRAVABLE asimilables'!P26)</f>
        <v>195</v>
      </c>
      <c r="E26" s="9">
        <f>SUM('BASE GRAVABLE asimilables'!S26)</f>
        <v>0</v>
      </c>
      <c r="F26" s="9"/>
      <c r="G26" s="9"/>
      <c r="H26" s="9"/>
      <c r="I26" s="9"/>
      <c r="J26" s="9"/>
      <c r="K26" s="9">
        <f>SUM('RETENCION ISR asimilables'!K26:K72)</f>
        <v>0</v>
      </c>
      <c r="L26" s="9"/>
      <c r="M26" s="9"/>
      <c r="N26" s="9">
        <f t="shared" si="3"/>
        <v>6408.6</v>
      </c>
      <c r="O26" s="9">
        <f>SUM('RETENCION ISR asimilables'!J26)+'RETENCION RETROACTI asimilables'!T42</f>
        <v>821.69</v>
      </c>
      <c r="P26" s="9">
        <f>SUM('CUOTAS IMSS asimilables'!AH26)</f>
        <v>20.149999999999999</v>
      </c>
      <c r="Q26" s="9"/>
      <c r="R26" s="9"/>
      <c r="S26" s="9">
        <f t="shared" si="4"/>
        <v>841.84</v>
      </c>
      <c r="T26" s="9">
        <f t="shared" si="5"/>
        <v>5566.76</v>
      </c>
      <c r="U26" s="177"/>
    </row>
    <row r="27" spans="1:21" ht="24.95" customHeight="1" x14ac:dyDescent="0.2">
      <c r="A27" s="140" t="str">
        <f>'CUOTAS IMSS asimilables'!A27</f>
        <v>Sánchez VIEYRA  MARIA TERESA</v>
      </c>
      <c r="B27" s="9">
        <f>SUM('BASE GRAVABLE asimilables'!F27)</f>
        <v>5165.125</v>
      </c>
      <c r="C27" s="9">
        <f>SUM('BASE GRAVABLE asimilables'!J27)</f>
        <v>271.77499999999998</v>
      </c>
      <c r="D27" s="9">
        <f>SUM('BASE GRAVABLE asimilables'!P27)</f>
        <v>170.625</v>
      </c>
      <c r="E27" s="9">
        <f>SUM('BASE GRAVABLE asimilables'!S27)</f>
        <v>0</v>
      </c>
      <c r="F27" s="9"/>
      <c r="G27" s="9"/>
      <c r="H27" s="9"/>
      <c r="I27" s="9"/>
      <c r="J27" s="9"/>
      <c r="K27" s="9">
        <f>SUM('RETENCION ISR asimilables'!K27:K73)</f>
        <v>0</v>
      </c>
      <c r="L27" s="9"/>
      <c r="M27" s="9"/>
      <c r="N27" s="9">
        <f t="shared" ref="N27" si="6">SUM(B27:K27)</f>
        <v>5607.5249999999996</v>
      </c>
      <c r="O27" s="9">
        <f>SUM('RETENCION ISR asimilables'!J27)+'RETENCION RETROACTI asimilables'!T43</f>
        <v>705.53000000000009</v>
      </c>
      <c r="P27" s="9">
        <f>SUM('CUOTAS IMSS asimilables'!AH27)</f>
        <v>16.329999999999998</v>
      </c>
      <c r="Q27" s="9"/>
      <c r="R27" s="9"/>
      <c r="S27" s="9">
        <f t="shared" ref="S27" si="7">SUM(O27+P27+Q27)</f>
        <v>721.86000000000013</v>
      </c>
      <c r="T27" s="9">
        <f t="shared" ref="T27" si="8">SUM(N27-S27)</f>
        <v>4885.6649999999991</v>
      </c>
      <c r="U27" s="177"/>
    </row>
    <row r="28" spans="1:21" ht="24.95" customHeight="1" x14ac:dyDescent="0.2">
      <c r="A28" s="140" t="str">
        <f>'CUOTAS IMSS asimilables'!A28</f>
        <v>RUBIO MONTANTE ISRAEL</v>
      </c>
      <c r="B28" s="9">
        <f>SUM('BASE GRAVABLE asimilables'!F28)</f>
        <v>5755.4250000000002</v>
      </c>
      <c r="C28" s="9">
        <f>SUM('BASE GRAVABLE asimilables'!J28)</f>
        <v>308.59999999999997</v>
      </c>
      <c r="D28" s="9">
        <f>SUM('BASE GRAVABLE asimilables'!P28)</f>
        <v>190.125</v>
      </c>
      <c r="E28" s="9">
        <f>SUM('BASE GRAVABLE asimilables'!S28)</f>
        <v>0</v>
      </c>
      <c r="F28" s="9"/>
      <c r="G28" s="9"/>
      <c r="H28" s="9"/>
      <c r="I28" s="9"/>
      <c r="J28" s="9"/>
      <c r="K28" s="9">
        <f>SUM('RETENCION ISR asimilables'!K28:K74)</f>
        <v>0</v>
      </c>
      <c r="L28" s="9"/>
      <c r="M28" s="9"/>
      <c r="N28" s="9">
        <f t="shared" ref="N28" si="9">SUM(B28:K28)</f>
        <v>6254.1500000000005</v>
      </c>
      <c r="O28" s="9">
        <f>SUM('RETENCION ISR asimilables'!J28)+'RETENCION RETROACTI asimilables'!T44</f>
        <v>788.7</v>
      </c>
      <c r="P28" s="9">
        <f>SUM('CUOTAS IMSS asimilables'!AH28)</f>
        <v>20.149999999999999</v>
      </c>
      <c r="Q28" s="9"/>
      <c r="R28" s="9"/>
      <c r="S28" s="9">
        <f t="shared" ref="S28" si="10">SUM(O28+P28+Q28)</f>
        <v>808.85</v>
      </c>
      <c r="T28" s="9">
        <f t="shared" ref="T28" si="11">SUM(N28-S28)</f>
        <v>5445.3</v>
      </c>
      <c r="U28" s="177"/>
    </row>
    <row r="29" spans="1:21" ht="24.95" customHeight="1" x14ac:dyDescent="0.2">
      <c r="A29" s="140" t="str">
        <f>'CUOTAS IMSS asimilables'!A29</f>
        <v>HINOJOSA GOMEZ CARLOS ADOLFO</v>
      </c>
      <c r="B29" s="9">
        <f>SUM('BASE GRAVABLE asimilables'!F29)</f>
        <v>6561.75</v>
      </c>
      <c r="C29" s="9">
        <f>SUM('BASE GRAVABLE asimilables'!J29)</f>
        <v>308.59999999999997</v>
      </c>
      <c r="D29" s="9">
        <f>SUM('BASE GRAVABLE asimilables'!P29)</f>
        <v>207.67500000000001</v>
      </c>
      <c r="E29" s="9">
        <f>SUM('BASE GRAVABLE asimilables'!S29)</f>
        <v>0</v>
      </c>
      <c r="F29" s="9"/>
      <c r="G29" s="9"/>
      <c r="H29" s="9"/>
      <c r="I29" s="9"/>
      <c r="J29" s="9"/>
      <c r="K29" s="9">
        <f>SUM('RETENCION ISR asimilables'!K29:K75)</f>
        <v>0</v>
      </c>
      <c r="L29" s="9"/>
      <c r="M29" s="9"/>
      <c r="N29" s="9">
        <f t="shared" ref="N29" si="12">SUM(B29:K29)</f>
        <v>7078.0250000000005</v>
      </c>
      <c r="O29" s="9">
        <f>SUM('RETENCION ISR asimilables'!J29)+'RETENCION RETROACTI asimilables'!T45</f>
        <v>992.71</v>
      </c>
      <c r="P29" s="9">
        <f>SUM('CUOTAS IMSS asimilables'!AH29)</f>
        <v>24.73</v>
      </c>
      <c r="Q29" s="9"/>
      <c r="R29" s="9"/>
      <c r="S29" s="9">
        <f t="shared" ref="S29" si="13">SUM(O29+P29+Q29)</f>
        <v>1017.44</v>
      </c>
      <c r="T29" s="9">
        <f t="shared" ref="T29" si="14">SUM(N29-S29)</f>
        <v>6060.5850000000009</v>
      </c>
      <c r="U29" s="177"/>
    </row>
    <row r="30" spans="1:21" ht="24.95" customHeight="1" x14ac:dyDescent="0.2">
      <c r="A30" s="140" t="str">
        <f>'CUOTAS IMSS asimilables'!A30</f>
        <v>LANGARICA RIVERA VICTOR MANUEL</v>
      </c>
      <c r="B30" s="9">
        <f>SUM('BASE GRAVABLE asimilables'!F30)</f>
        <v>6730</v>
      </c>
      <c r="C30" s="9">
        <f>SUM('BASE GRAVABLE asimilables'!J30)</f>
        <v>310.59999999999997</v>
      </c>
      <c r="D30" s="9">
        <f>SUM('BASE GRAVABLE asimilables'!P30)</f>
        <v>213</v>
      </c>
      <c r="E30" s="9">
        <f>SUM('BASE GRAVABLE asimilables'!S30)</f>
        <v>0</v>
      </c>
      <c r="F30" s="9"/>
      <c r="G30" s="9"/>
      <c r="H30" s="9"/>
      <c r="I30" s="9"/>
      <c r="J30" s="9"/>
      <c r="K30" s="9">
        <f>SUM('RETENCION ISR asimilables'!K30:K73)</f>
        <v>0</v>
      </c>
      <c r="L30" s="9"/>
      <c r="M30" s="9"/>
      <c r="N30" s="9">
        <f t="shared" si="3"/>
        <v>7253.6</v>
      </c>
      <c r="O30" s="9">
        <f>SUM('RETENCION ISR asimilables'!J30)+'RETENCION RETROACTI asimilables'!T43</f>
        <v>1002.1800000000001</v>
      </c>
      <c r="P30" s="9">
        <f>SUM('CUOTAS IMSS asimilables'!AH30)</f>
        <v>24.21</v>
      </c>
      <c r="Q30" s="9"/>
      <c r="R30" s="9"/>
      <c r="S30" s="9">
        <f t="shared" si="4"/>
        <v>1026.3900000000001</v>
      </c>
      <c r="T30" s="9">
        <f t="shared" si="5"/>
        <v>6227.21</v>
      </c>
      <c r="U30" s="177"/>
    </row>
    <row r="31" spans="1:21" ht="24.95" customHeight="1" x14ac:dyDescent="0.2">
      <c r="A31" s="140" t="str">
        <f>'CUOTAS IMSS asimilables'!A31</f>
        <v>BAÑUELOS AMEZCUA ULISES</v>
      </c>
      <c r="B31" s="9">
        <f>SUM('BASE GRAVABLE asimilables'!F31)</f>
        <v>6730</v>
      </c>
      <c r="C31" s="9">
        <f>SUM('BASE GRAVABLE asimilables'!J31)</f>
        <v>310.59999999999997</v>
      </c>
      <c r="D31" s="9">
        <f>SUM('BASE GRAVABLE asimilables'!P31)</f>
        <v>213</v>
      </c>
      <c r="E31" s="9">
        <f>SUM('BASE GRAVABLE asimilables'!S31)</f>
        <v>0</v>
      </c>
      <c r="F31" s="9"/>
      <c r="G31" s="9"/>
      <c r="H31" s="9"/>
      <c r="I31" s="9"/>
      <c r="J31" s="9"/>
      <c r="K31" s="9">
        <f>SUM('RETENCION ISR asimilables'!K31:K63)</f>
        <v>0</v>
      </c>
      <c r="L31" s="9"/>
      <c r="M31" s="9"/>
      <c r="N31" s="9">
        <f>SUM(B31:K31)</f>
        <v>7253.6</v>
      </c>
      <c r="O31" s="9">
        <f>SUM('RETENCION ISR asimilables'!J31)+'RETENCION RETROACTI asimilables'!T33</f>
        <v>1002.1800000000001</v>
      </c>
      <c r="P31" s="9">
        <f>SUM('CUOTAS IMSS asimilables'!AH31)</f>
        <v>24.21</v>
      </c>
      <c r="Q31" s="9"/>
      <c r="R31" s="9"/>
      <c r="S31" s="9">
        <f t="shared" ref="S31:S36" si="15">SUM(O31+P31+Q31)</f>
        <v>1026.3900000000001</v>
      </c>
      <c r="T31" s="9">
        <f t="shared" ref="T31:T36" si="16">SUM(N31-S31)</f>
        <v>6227.21</v>
      </c>
      <c r="U31" s="177"/>
    </row>
    <row r="32" spans="1:21" ht="24.95" customHeight="1" x14ac:dyDescent="0.2">
      <c r="A32" s="140" t="str">
        <f>'CUOTAS IMSS asimilables'!A32</f>
        <v>INIESTRA GONZALEZ J. JESUS</v>
      </c>
      <c r="B32" s="9">
        <f>SUM('BASE GRAVABLE asimilables'!F32)</f>
        <v>6561.75</v>
      </c>
      <c r="C32" s="9">
        <f>SUM('BASE GRAVABLE asimilables'!J32)</f>
        <v>302.83499999999998</v>
      </c>
      <c r="D32" s="9">
        <f>SUM('BASE GRAVABLE asimilables'!P32)</f>
        <v>207.67500000000001</v>
      </c>
      <c r="E32" s="9">
        <f>SUM('BASE GRAVABLE asimilables'!S32)</f>
        <v>0</v>
      </c>
      <c r="F32" s="9"/>
      <c r="G32" s="9"/>
      <c r="H32" s="9"/>
      <c r="I32" s="9"/>
      <c r="J32" s="9"/>
      <c r="K32" s="9">
        <f>SUM('RETENCION ISR asimilables'!K32:K64)</f>
        <v>0</v>
      </c>
      <c r="L32" s="9"/>
      <c r="M32" s="9"/>
      <c r="N32" s="9">
        <f>SUM(B32:K32)</f>
        <v>7072.26</v>
      </c>
      <c r="O32" s="9">
        <f>SUM('RETENCION ISR asimilables'!J32)+'RETENCION RETROACTI asimilables'!T34</f>
        <v>963.45</v>
      </c>
      <c r="P32" s="9">
        <f>SUM('CUOTAS IMSS asimilables'!AH32)</f>
        <v>23.34</v>
      </c>
      <c r="Q32" s="9"/>
      <c r="R32" s="9"/>
      <c r="S32" s="9">
        <f t="shared" si="15"/>
        <v>986.79000000000008</v>
      </c>
      <c r="T32" s="9">
        <f t="shared" si="16"/>
        <v>6085.47</v>
      </c>
      <c r="U32" s="177"/>
    </row>
    <row r="33" spans="1:21" ht="24.95" customHeight="1" x14ac:dyDescent="0.2">
      <c r="A33" s="140" t="str">
        <f>'CUOTAS IMSS asimilables'!A33</f>
        <v>ALARCON DOMÍNGUEZ  KARINA</v>
      </c>
      <c r="B33" s="9">
        <f>SUM('BASE GRAVABLE asimilables'!F33)</f>
        <v>5468.125</v>
      </c>
      <c r="C33" s="9">
        <f>SUM('BASE GRAVABLE asimilables'!J33)</f>
        <v>272.53999999999996</v>
      </c>
      <c r="D33" s="9">
        <f>SUM('BASE GRAVABLE asimilables'!P33)</f>
        <v>173.06250000000003</v>
      </c>
      <c r="E33" s="9">
        <f>SUM('BASE GRAVABLE asimilables'!S33)</f>
        <v>0</v>
      </c>
      <c r="F33" s="9"/>
      <c r="G33" s="9"/>
      <c r="H33" s="9"/>
      <c r="I33" s="9"/>
      <c r="J33" s="9"/>
      <c r="K33" s="9">
        <f>SUM('RETENCION ISR asimilables'!K33:K58)</f>
        <v>0</v>
      </c>
      <c r="L33" s="9"/>
      <c r="M33" s="9"/>
      <c r="N33" s="9">
        <f t="shared" si="0"/>
        <v>5913.7275</v>
      </c>
      <c r="O33" s="9">
        <f>SUM('RETENCION ISR asimilables'!J33)+'RETENCION RETROACTI asimilables'!T35</f>
        <v>772.5</v>
      </c>
      <c r="P33" s="9">
        <f>SUM('CUOTAS IMSS asimilables'!AH33)</f>
        <v>21.81</v>
      </c>
      <c r="Q33" s="9"/>
      <c r="R33" s="9"/>
      <c r="S33" s="9">
        <f t="shared" si="15"/>
        <v>794.31</v>
      </c>
      <c r="T33" s="9">
        <f t="shared" si="16"/>
        <v>5119.4174999999996</v>
      </c>
      <c r="U33" s="177"/>
    </row>
    <row r="34" spans="1:21" ht="24.95" customHeight="1" x14ac:dyDescent="0.2">
      <c r="A34" s="140" t="str">
        <f>'CUOTAS IMSS asimilables'!A34</f>
        <v>BARAJAS PEREZ JUAN SAUL</v>
      </c>
      <c r="B34" s="9">
        <f>SUM('BASE GRAVABLE asimilables'!F34)</f>
        <v>4038</v>
      </c>
      <c r="C34" s="9">
        <f>SUM('BASE GRAVABLE asimilables'!J34)</f>
        <v>186.35999999999999</v>
      </c>
      <c r="D34" s="9">
        <f>SUM('BASE GRAVABLE asimilables'!P34)</f>
        <v>127.80000000000001</v>
      </c>
      <c r="E34" s="9">
        <f>SUM('BASE GRAVABLE asimilables'!S34)</f>
        <v>0</v>
      </c>
      <c r="F34" s="9"/>
      <c r="G34" s="9"/>
      <c r="H34" s="9"/>
      <c r="I34" s="9"/>
      <c r="J34" s="9"/>
      <c r="K34" s="9">
        <f>SUM('RETENCION ISR asimilables'!K34:K59)</f>
        <v>0</v>
      </c>
      <c r="L34" s="9"/>
      <c r="M34" s="9"/>
      <c r="N34" s="9">
        <f t="shared" si="0"/>
        <v>4352.16</v>
      </c>
      <c r="O34" s="9">
        <f>SUM('RETENCION ISR asimilables'!J34)+'RETENCION RETROACTI asimilables'!T34</f>
        <v>407.41</v>
      </c>
      <c r="P34" s="9">
        <f>SUM('CUOTAS IMSS asimilables'!AH34)</f>
        <v>10.39</v>
      </c>
      <c r="Q34" s="9"/>
      <c r="R34" s="9"/>
      <c r="S34" s="9">
        <f t="shared" si="15"/>
        <v>417.8</v>
      </c>
      <c r="T34" s="9">
        <f t="shared" si="16"/>
        <v>3934.3599999999997</v>
      </c>
      <c r="U34" s="177"/>
    </row>
    <row r="35" spans="1:21" ht="24.95" customHeight="1" x14ac:dyDescent="0.2">
      <c r="A35" s="140" t="s">
        <v>222</v>
      </c>
      <c r="B35" s="9">
        <f>SUM('BASE GRAVABLE asimilables'!F35)</f>
        <v>3701.5</v>
      </c>
      <c r="C35" s="9">
        <f>SUM('BASE GRAVABLE asimilables'!J35)</f>
        <v>170.82999999999998</v>
      </c>
      <c r="D35" s="9">
        <f>SUM('BASE GRAVABLE asimilables'!P35)</f>
        <v>117.15</v>
      </c>
      <c r="E35" s="9">
        <f>SUM('BASE GRAVABLE asimilables'!S35)</f>
        <v>0</v>
      </c>
      <c r="F35" s="9"/>
      <c r="G35" s="9"/>
      <c r="H35" s="9"/>
      <c r="I35" s="9"/>
      <c r="J35" s="9"/>
      <c r="K35" s="9">
        <f>SUM('RETENCION ISR asimilables'!K35:K52)</f>
        <v>0</v>
      </c>
      <c r="L35" s="9"/>
      <c r="M35" s="9"/>
      <c r="N35" s="9">
        <f t="shared" si="0"/>
        <v>3989.48</v>
      </c>
      <c r="O35" s="9">
        <f>SUM('RETENCION ISR asimilables'!J35)+'RETENCION RETROACTI asimilables'!T35</f>
        <v>395.49</v>
      </c>
      <c r="P35" s="9">
        <f>SUM('CUOTAS IMSS asimilables'!AH35)</f>
        <v>9.84</v>
      </c>
      <c r="Q35" s="9">
        <v>188.77</v>
      </c>
      <c r="R35" s="9"/>
      <c r="S35" s="9">
        <f t="shared" si="15"/>
        <v>594.1</v>
      </c>
      <c r="T35" s="9">
        <f t="shared" si="16"/>
        <v>3395.38</v>
      </c>
      <c r="U35" s="177"/>
    </row>
    <row r="36" spans="1:21" ht="24.95" customHeight="1" x14ac:dyDescent="0.2">
      <c r="A36" s="101"/>
      <c r="B36" s="9">
        <f>SUM('BASE GRAVABLE asimilables'!F36)</f>
        <v>0</v>
      </c>
      <c r="C36" s="9">
        <f>SUM('BASE GRAVABLE asimilables'!J36)</f>
        <v>0</v>
      </c>
      <c r="D36" s="9">
        <f>SUM('BASE GRAVABLE asimilables'!P36)</f>
        <v>0</v>
      </c>
      <c r="E36" s="9">
        <f>SUM('BASE GRAVABLE asimilables'!S36)</f>
        <v>0</v>
      </c>
      <c r="F36" s="9"/>
      <c r="G36" s="9"/>
      <c r="H36" s="9"/>
      <c r="I36" s="9"/>
      <c r="J36" s="9"/>
      <c r="K36" s="9">
        <f>SUM('RETENCION ISR asimilables'!K36:K55)</f>
        <v>0</v>
      </c>
      <c r="L36" s="9"/>
      <c r="M36" s="9"/>
      <c r="N36" s="9">
        <f>SUM(B36:K36)</f>
        <v>0</v>
      </c>
      <c r="O36" s="9">
        <f>SUM('RETENCION ISR asimilables'!J36)+'RETENCION RETROACTI asimilables'!T36</f>
        <v>0</v>
      </c>
      <c r="P36" s="9">
        <f>SUM('CUOTAS IMSS asimilables'!AH13)</f>
        <v>20.149999999999999</v>
      </c>
      <c r="Q36" s="9"/>
      <c r="R36" s="9"/>
      <c r="S36" s="9">
        <f t="shared" si="15"/>
        <v>20.149999999999999</v>
      </c>
      <c r="T36" s="9">
        <f t="shared" si="16"/>
        <v>-20.149999999999999</v>
      </c>
      <c r="U36" s="9"/>
    </row>
    <row r="37" spans="1:21" ht="18.95" customHeight="1" x14ac:dyDescent="0.2">
      <c r="A37" s="152"/>
      <c r="B37" s="9"/>
      <c r="C37" s="9"/>
      <c r="D37" s="9"/>
      <c r="E37" s="9"/>
      <c r="F37" s="9"/>
      <c r="G37" s="9"/>
      <c r="H37" s="9"/>
      <c r="I37" s="9"/>
      <c r="J37" s="9"/>
      <c r="K37" s="9"/>
      <c r="L37" s="9"/>
      <c r="M37" s="9"/>
      <c r="N37" s="9"/>
      <c r="O37" s="9"/>
      <c r="P37" s="9"/>
      <c r="Q37" s="9"/>
      <c r="R37" s="9"/>
      <c r="S37" s="9"/>
      <c r="T37" s="9"/>
      <c r="U37" s="9"/>
    </row>
    <row r="38" spans="1:21" ht="18.95" customHeight="1" thickBot="1" x14ac:dyDescent="0.25">
      <c r="A38" s="124" t="s">
        <v>35</v>
      </c>
      <c r="B38" s="125">
        <f>SUM(B11:B37)</f>
        <v>128631.27499999999</v>
      </c>
      <c r="C38" s="125">
        <f t="shared" ref="C38:T38" si="17">SUM(C11:C37)</f>
        <v>6565.7200000000012</v>
      </c>
      <c r="D38" s="125">
        <f t="shared" si="17"/>
        <v>4194.1125000000002</v>
      </c>
      <c r="E38" s="125">
        <f t="shared" si="17"/>
        <v>0</v>
      </c>
      <c r="F38" s="125">
        <f t="shared" si="17"/>
        <v>0</v>
      </c>
      <c r="G38" s="125">
        <f t="shared" si="17"/>
        <v>0</v>
      </c>
      <c r="H38" s="125">
        <f t="shared" si="17"/>
        <v>0</v>
      </c>
      <c r="I38" s="125">
        <f t="shared" si="17"/>
        <v>0</v>
      </c>
      <c r="J38" s="125">
        <f t="shared" si="17"/>
        <v>0</v>
      </c>
      <c r="K38" s="125">
        <f t="shared" si="17"/>
        <v>0</v>
      </c>
      <c r="L38" s="125"/>
      <c r="M38" s="125"/>
      <c r="N38" s="125">
        <f t="shared" si="17"/>
        <v>139391.10750000001</v>
      </c>
      <c r="O38" s="125" t="e">
        <f t="shared" si="17"/>
        <v>#REF!</v>
      </c>
      <c r="P38" s="125">
        <f t="shared" si="17"/>
        <v>449.23999999999984</v>
      </c>
      <c r="Q38" s="125">
        <f t="shared" si="17"/>
        <v>588.85</v>
      </c>
      <c r="R38" s="125"/>
      <c r="S38" s="125" t="e">
        <f>SUM(S11:S37)</f>
        <v>#REF!</v>
      </c>
      <c r="T38" s="125" t="e">
        <f t="shared" si="17"/>
        <v>#REF!</v>
      </c>
      <c r="U38" s="125"/>
    </row>
    <row r="39" spans="1:21" ht="12.75" thickTop="1" x14ac:dyDescent="0.2"/>
    <row r="47" spans="1:21" x14ac:dyDescent="0.2">
      <c r="O47" s="141"/>
      <c r="P47" s="141"/>
      <c r="Q47" s="141"/>
      <c r="R47" s="141"/>
      <c r="S47" s="141"/>
      <c r="U47" s="141" t="s">
        <v>233</v>
      </c>
    </row>
    <row r="48" spans="1:21" ht="12.75" customHeight="1" x14ac:dyDescent="0.2">
      <c r="B48" s="482" t="s">
        <v>231</v>
      </c>
      <c r="C48" s="482"/>
      <c r="D48" s="482"/>
      <c r="E48" s="141"/>
      <c r="N48" s="482" t="s">
        <v>232</v>
      </c>
      <c r="O48" s="482"/>
      <c r="P48" s="482"/>
      <c r="Q48" s="482"/>
      <c r="R48" s="141"/>
      <c r="S48" s="141"/>
      <c r="U48" s="141" t="s">
        <v>234</v>
      </c>
    </row>
    <row r="49" spans="2:21" ht="12.75" customHeight="1" x14ac:dyDescent="0.2">
      <c r="B49" s="483" t="s">
        <v>106</v>
      </c>
      <c r="C49" s="483"/>
      <c r="D49" s="483"/>
      <c r="N49" s="483" t="s">
        <v>173</v>
      </c>
      <c r="O49" s="483"/>
      <c r="P49" s="483"/>
      <c r="Q49" s="483"/>
      <c r="U49" s="181" t="s">
        <v>235</v>
      </c>
    </row>
  </sheetData>
  <mergeCells count="10">
    <mergeCell ref="A4:T4"/>
    <mergeCell ref="A5:T5"/>
    <mergeCell ref="A2:T2"/>
    <mergeCell ref="A3:T3"/>
    <mergeCell ref="B48:D48"/>
    <mergeCell ref="B49:D49"/>
    <mergeCell ref="N48:Q48"/>
    <mergeCell ref="N49:Q49"/>
    <mergeCell ref="B7:N7"/>
    <mergeCell ref="O7:S7"/>
  </mergeCells>
  <phoneticPr fontId="0" type="noConversion"/>
  <printOptions horizontalCentered="1"/>
  <pageMargins left="1.1023622047244095" right="0.35433070866141736" top="0.78740157480314965" bottom="0.11811023622047245" header="0.27559055118110237" footer="0"/>
  <pageSetup paperSize="5" scale="58" orientation="landscape" blackAndWhite="1" r:id="rId1"/>
  <headerFooter alignWithMargins="0">
    <oddFooter xml:space="preserve">&amp;C&amp;"Times New Roman,Normal"&amp;12
&amp;"Arial,Normal"&amp;10
</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indexed="13"/>
    <pageSetUpPr fitToPage="1"/>
  </sheetPr>
  <dimension ref="A1:AJ59"/>
  <sheetViews>
    <sheetView showGridLines="0" tabSelected="1" zoomScale="85" zoomScaleNormal="85" workbookViewId="0">
      <pane xSplit="2" ySplit="10" topLeftCell="E11" activePane="bottomRight" state="frozen"/>
      <selection activeCell="AB55" sqref="AB55"/>
      <selection pane="topRight" activeCell="AB55" sqref="AB55"/>
      <selection pane="bottomLeft" activeCell="AB55" sqref="AB55"/>
      <selection pane="bottomRight" activeCell="H11" sqref="H11"/>
    </sheetView>
  </sheetViews>
  <sheetFormatPr baseColWidth="10" defaultRowHeight="12" x14ac:dyDescent="0.2"/>
  <cols>
    <col min="1" max="1" width="10" style="88" customWidth="1"/>
    <col min="2" max="2" width="35" style="88" customWidth="1"/>
    <col min="3" max="4" width="25.42578125" style="284" customWidth="1"/>
    <col min="5" max="5" width="8" style="151" customWidth="1"/>
    <col min="6" max="6" width="11.5703125" style="106" customWidth="1"/>
    <col min="7" max="7" width="12.42578125" style="106" customWidth="1"/>
    <col min="8" max="8" width="12.28515625" style="106" customWidth="1"/>
    <col min="9" max="9" width="14.42578125" style="156" hidden="1" customWidth="1"/>
    <col min="10" max="10" width="14.42578125" style="315" hidden="1" customWidth="1"/>
    <col min="11" max="11" width="12.5703125" style="170" customWidth="1"/>
    <col min="12" max="12" width="12.5703125" style="106" hidden="1" customWidth="1"/>
    <col min="13" max="13" width="13.28515625" style="192" customWidth="1"/>
    <col min="14" max="14" width="14.42578125" style="303" hidden="1" customWidth="1"/>
    <col min="15" max="15" width="15.5703125" style="323" hidden="1" customWidth="1"/>
    <col min="16" max="16" width="17.140625" style="323" hidden="1" customWidth="1"/>
    <col min="17" max="17" width="17.140625" style="303" hidden="1" customWidth="1"/>
    <col min="18" max="18" width="15.140625" style="106" customWidth="1"/>
    <col min="19" max="19" width="10.5703125" style="106" customWidth="1"/>
    <col min="20" max="20" width="9.28515625" style="199" customWidth="1"/>
    <col min="21" max="21" width="11.5703125" style="106" customWidth="1"/>
    <col min="22" max="22" width="12.85546875" style="214" customWidth="1"/>
    <col min="23" max="23" width="14.28515625" style="218" customWidth="1"/>
    <col min="24" max="24" width="10.7109375" style="218" customWidth="1"/>
    <col min="25" max="25" width="10.7109375" style="401" customWidth="1"/>
    <col min="26" max="26" width="12.85546875" style="297" customWidth="1"/>
    <col min="27" max="27" width="11.85546875" style="106" customWidth="1"/>
    <col min="28" max="28" width="13.7109375" style="106" customWidth="1"/>
    <col min="29" max="29" width="33.140625" style="181" customWidth="1"/>
    <col min="30" max="16384" width="11.42578125" style="88"/>
  </cols>
  <sheetData>
    <row r="1" spans="1:29" s="345" customFormat="1" ht="12.75" x14ac:dyDescent="0.2">
      <c r="A1" s="346"/>
      <c r="B1" s="347"/>
      <c r="C1" s="348"/>
      <c r="D1" s="348"/>
      <c r="E1" s="349"/>
      <c r="F1" s="350"/>
      <c r="G1" s="350"/>
      <c r="H1" s="350"/>
      <c r="I1" s="350"/>
      <c r="J1" s="350"/>
      <c r="K1" s="350"/>
      <c r="L1" s="351"/>
      <c r="M1" s="351"/>
      <c r="N1" s="351"/>
      <c r="O1" s="351"/>
      <c r="P1" s="351"/>
      <c r="Q1" s="351"/>
      <c r="R1" s="350"/>
      <c r="S1" s="350"/>
      <c r="T1" s="352"/>
      <c r="U1" s="350"/>
      <c r="V1" s="350"/>
      <c r="W1" s="350"/>
      <c r="X1" s="350"/>
      <c r="Y1" s="350"/>
      <c r="Z1" s="350"/>
      <c r="AA1" s="350"/>
      <c r="AB1" s="353"/>
      <c r="AC1" s="354"/>
    </row>
    <row r="2" spans="1:29" s="345" customFormat="1" ht="12.75" customHeight="1" x14ac:dyDescent="0.25">
      <c r="A2" s="355"/>
      <c r="B2" s="487" t="str">
        <f>REPT(PRESUPUESTO!A2,1)</f>
        <v>INSTITUTO TECNOLOGICO SUPERIOR DE TAMAZULA DE GORDIANO</v>
      </c>
      <c r="C2" s="487"/>
      <c r="D2" s="487"/>
      <c r="E2" s="487"/>
      <c r="F2" s="487"/>
      <c r="G2" s="487"/>
      <c r="H2" s="487"/>
      <c r="I2" s="487"/>
      <c r="J2" s="487"/>
      <c r="K2" s="487"/>
      <c r="L2" s="487"/>
      <c r="M2" s="487"/>
      <c r="N2" s="487"/>
      <c r="O2" s="487"/>
      <c r="P2" s="487"/>
      <c r="Q2" s="487"/>
      <c r="R2" s="487"/>
      <c r="S2" s="487"/>
      <c r="T2" s="487"/>
      <c r="U2" s="487"/>
      <c r="V2" s="487"/>
      <c r="W2" s="487"/>
      <c r="X2" s="487"/>
      <c r="Y2" s="487"/>
      <c r="Z2" s="487"/>
      <c r="AA2" s="487"/>
      <c r="AB2" s="488"/>
      <c r="AC2" s="356"/>
    </row>
    <row r="3" spans="1:29" s="345" customFormat="1" ht="12.75" x14ac:dyDescent="0.2">
      <c r="A3" s="355"/>
      <c r="B3" s="489" t="str">
        <f>REPT(PRESUPUESTO!A3,1)</f>
        <v>NOMINA DE LA PRIMERA QUINCENA DE ENERO 2014</v>
      </c>
      <c r="C3" s="489"/>
      <c r="D3" s="489"/>
      <c r="E3" s="489"/>
      <c r="F3" s="489"/>
      <c r="G3" s="489"/>
      <c r="H3" s="489"/>
      <c r="I3" s="489"/>
      <c r="J3" s="489"/>
      <c r="K3" s="489"/>
      <c r="L3" s="489"/>
      <c r="M3" s="489"/>
      <c r="N3" s="489"/>
      <c r="O3" s="489"/>
      <c r="P3" s="489"/>
      <c r="Q3" s="489"/>
      <c r="R3" s="489"/>
      <c r="S3" s="489"/>
      <c r="T3" s="489"/>
      <c r="U3" s="489"/>
      <c r="V3" s="489"/>
      <c r="W3" s="489"/>
      <c r="X3" s="489"/>
      <c r="Y3" s="489"/>
      <c r="Z3" s="489"/>
      <c r="AA3" s="489"/>
      <c r="AB3" s="490"/>
      <c r="AC3" s="357"/>
    </row>
    <row r="4" spans="1:29" s="345" customFormat="1" ht="12.75" x14ac:dyDescent="0.2">
      <c r="A4" s="355"/>
      <c r="B4" s="489" t="str">
        <f>CONCENTRADO!B4</f>
        <v>DEL 01 AL 15 DE ENERO DEL 2014</v>
      </c>
      <c r="C4" s="489"/>
      <c r="D4" s="489"/>
      <c r="E4" s="489"/>
      <c r="F4" s="489"/>
      <c r="G4" s="489"/>
      <c r="H4" s="489"/>
      <c r="I4" s="489"/>
      <c r="J4" s="489"/>
      <c r="K4" s="489"/>
      <c r="L4" s="489"/>
      <c r="M4" s="489"/>
      <c r="N4" s="489"/>
      <c r="O4" s="489"/>
      <c r="P4" s="489"/>
      <c r="Q4" s="489"/>
      <c r="R4" s="489"/>
      <c r="S4" s="489"/>
      <c r="T4" s="489"/>
      <c r="U4" s="489"/>
      <c r="V4" s="489"/>
      <c r="W4" s="489"/>
      <c r="X4" s="489"/>
      <c r="Y4" s="489"/>
      <c r="Z4" s="489"/>
      <c r="AA4" s="489"/>
      <c r="AB4" s="490"/>
      <c r="AC4" s="357"/>
    </row>
    <row r="5" spans="1:29" s="345" customFormat="1" ht="12.75" x14ac:dyDescent="0.2">
      <c r="A5" s="355"/>
      <c r="B5" s="489" t="s">
        <v>280</v>
      </c>
      <c r="C5" s="489"/>
      <c r="D5" s="489"/>
      <c r="E5" s="489"/>
      <c r="F5" s="489"/>
      <c r="G5" s="489"/>
      <c r="H5" s="489"/>
      <c r="I5" s="489"/>
      <c r="J5" s="489"/>
      <c r="K5" s="489"/>
      <c r="L5" s="489"/>
      <c r="M5" s="489"/>
      <c r="N5" s="489"/>
      <c r="O5" s="489"/>
      <c r="P5" s="489"/>
      <c r="Q5" s="489"/>
      <c r="R5" s="489"/>
      <c r="S5" s="489"/>
      <c r="T5" s="489"/>
      <c r="U5" s="489"/>
      <c r="V5" s="489"/>
      <c r="W5" s="489"/>
      <c r="X5" s="489"/>
      <c r="Y5" s="489"/>
      <c r="Z5" s="489"/>
      <c r="AA5" s="489"/>
      <c r="AB5" s="490"/>
      <c r="AC5" s="357"/>
    </row>
    <row r="6" spans="1:29" s="345" customFormat="1" x14ac:dyDescent="0.2">
      <c r="A6" s="358"/>
      <c r="B6" s="359"/>
      <c r="C6" s="360"/>
      <c r="D6" s="360"/>
      <c r="E6" s="361"/>
      <c r="F6" s="362"/>
      <c r="G6" s="362"/>
      <c r="H6" s="362"/>
      <c r="I6" s="362"/>
      <c r="J6" s="362"/>
      <c r="K6" s="362"/>
      <c r="L6" s="362"/>
      <c r="M6" s="362"/>
      <c r="N6" s="362"/>
      <c r="O6" s="362"/>
      <c r="P6" s="362"/>
      <c r="Q6" s="362"/>
      <c r="R6" s="362"/>
      <c r="S6" s="362"/>
      <c r="T6" s="363"/>
      <c r="U6" s="362"/>
      <c r="V6" s="362"/>
      <c r="W6" s="362"/>
      <c r="X6" s="362"/>
      <c r="Y6" s="362"/>
      <c r="Z6" s="362"/>
      <c r="AA6" s="362"/>
      <c r="AB6" s="364"/>
      <c r="AC6" s="365"/>
    </row>
    <row r="7" spans="1:29" s="345" customFormat="1" x14ac:dyDescent="0.2">
      <c r="A7" s="366"/>
      <c r="B7" s="367"/>
      <c r="C7" s="368"/>
      <c r="D7" s="368"/>
      <c r="E7" s="369"/>
      <c r="F7" s="491" t="s">
        <v>11</v>
      </c>
      <c r="G7" s="492"/>
      <c r="H7" s="492"/>
      <c r="I7" s="492"/>
      <c r="J7" s="492"/>
      <c r="K7" s="492"/>
      <c r="L7" s="492"/>
      <c r="M7" s="492"/>
      <c r="N7" s="492"/>
      <c r="O7" s="492"/>
      <c r="P7" s="492"/>
      <c r="Q7" s="492"/>
      <c r="R7" s="493"/>
      <c r="S7" s="494" t="s">
        <v>0</v>
      </c>
      <c r="T7" s="495"/>
      <c r="U7" s="495"/>
      <c r="V7" s="495"/>
      <c r="W7" s="495"/>
      <c r="X7" s="495"/>
      <c r="Y7" s="495"/>
      <c r="Z7" s="495"/>
      <c r="AA7" s="496"/>
      <c r="AB7" s="354" t="s">
        <v>56</v>
      </c>
      <c r="AC7" s="354"/>
    </row>
    <row r="8" spans="1:29" s="345" customFormat="1" ht="45" customHeight="1" x14ac:dyDescent="0.2">
      <c r="A8" s="370" t="s">
        <v>139</v>
      </c>
      <c r="B8" s="370" t="s">
        <v>2</v>
      </c>
      <c r="C8" s="371" t="s">
        <v>125</v>
      </c>
      <c r="D8" s="371" t="s">
        <v>515</v>
      </c>
      <c r="E8" s="372" t="s">
        <v>88</v>
      </c>
      <c r="F8" s="365" t="s">
        <v>4</v>
      </c>
      <c r="G8" s="365" t="s">
        <v>12</v>
      </c>
      <c r="H8" s="373" t="s">
        <v>13</v>
      </c>
      <c r="I8" s="499" t="s">
        <v>257</v>
      </c>
      <c r="J8" s="499" t="s">
        <v>512</v>
      </c>
      <c r="K8" s="499" t="s">
        <v>323</v>
      </c>
      <c r="L8" s="365" t="s">
        <v>9</v>
      </c>
      <c r="M8" s="374" t="s">
        <v>258</v>
      </c>
      <c r="N8" s="499" t="s">
        <v>473</v>
      </c>
      <c r="O8" s="499" t="s">
        <v>456</v>
      </c>
      <c r="P8" s="499" t="s">
        <v>500</v>
      </c>
      <c r="Q8" s="499" t="s">
        <v>501</v>
      </c>
      <c r="R8" s="526" t="s">
        <v>1</v>
      </c>
      <c r="S8" s="365" t="s">
        <v>5</v>
      </c>
      <c r="T8" s="375" t="s">
        <v>6</v>
      </c>
      <c r="U8" s="376" t="s">
        <v>259</v>
      </c>
      <c r="V8" s="499" t="s">
        <v>381</v>
      </c>
      <c r="W8" s="499" t="s">
        <v>481</v>
      </c>
      <c r="X8" s="499" t="s">
        <v>382</v>
      </c>
      <c r="Y8" s="499" t="s">
        <v>382</v>
      </c>
      <c r="Z8" s="499" t="s">
        <v>441</v>
      </c>
      <c r="AA8" s="365" t="s">
        <v>1</v>
      </c>
      <c r="AB8" s="365" t="s">
        <v>55</v>
      </c>
      <c r="AC8" s="365" t="s">
        <v>226</v>
      </c>
    </row>
    <row r="9" spans="1:29" s="345" customFormat="1" ht="37.5" customHeight="1" x14ac:dyDescent="0.2">
      <c r="A9" s="377"/>
      <c r="B9" s="377"/>
      <c r="C9" s="378"/>
      <c r="D9" s="378"/>
      <c r="E9" s="379"/>
      <c r="F9" s="380"/>
      <c r="G9" s="380"/>
      <c r="H9" s="381" t="s">
        <v>14</v>
      </c>
      <c r="I9" s="500"/>
      <c r="J9" s="500"/>
      <c r="K9" s="500"/>
      <c r="L9" s="380" t="s">
        <v>10</v>
      </c>
      <c r="M9" s="381"/>
      <c r="N9" s="500"/>
      <c r="O9" s="525"/>
      <c r="P9" s="525"/>
      <c r="Q9" s="525"/>
      <c r="R9" s="527"/>
      <c r="S9" s="380"/>
      <c r="T9" s="382"/>
      <c r="U9" s="381"/>
      <c r="V9" s="500"/>
      <c r="W9" s="500"/>
      <c r="X9" s="500" t="s">
        <v>380</v>
      </c>
      <c r="Y9" s="500" t="s">
        <v>380</v>
      </c>
      <c r="Z9" s="500"/>
      <c r="AA9" s="380"/>
      <c r="AB9" s="380"/>
      <c r="AC9" s="380"/>
    </row>
    <row r="10" spans="1:29" ht="15" customHeight="1" x14ac:dyDescent="0.2">
      <c r="A10" s="383"/>
      <c r="B10" s="383"/>
      <c r="C10" s="384"/>
      <c r="D10" s="384"/>
      <c r="E10" s="385"/>
      <c r="F10" s="386"/>
      <c r="G10" s="386"/>
      <c r="H10" s="386"/>
      <c r="I10" s="386"/>
      <c r="J10" s="386"/>
      <c r="K10" s="386"/>
      <c r="L10" s="386"/>
      <c r="M10" s="386"/>
      <c r="N10" s="386"/>
      <c r="O10" s="414"/>
      <c r="P10" s="415"/>
      <c r="Q10" s="415"/>
      <c r="R10" s="386"/>
      <c r="S10" s="386"/>
      <c r="T10" s="387"/>
      <c r="U10" s="386"/>
      <c r="V10" s="386"/>
      <c r="W10" s="386"/>
      <c r="X10" s="386"/>
      <c r="Y10" s="386"/>
      <c r="Z10" s="386"/>
      <c r="AA10" s="386"/>
      <c r="AB10" s="386"/>
      <c r="AC10" s="386"/>
    </row>
    <row r="11" spans="1:29" ht="26.1" customHeight="1" x14ac:dyDescent="0.25">
      <c r="A11" s="175">
        <v>926731056</v>
      </c>
      <c r="B11" s="175" t="s">
        <v>217</v>
      </c>
      <c r="C11" s="208" t="s">
        <v>133</v>
      </c>
      <c r="D11" s="422">
        <v>39295</v>
      </c>
      <c r="E11" s="183">
        <f>'INCIDENCIAS asimilables'!B11</f>
        <v>37</v>
      </c>
      <c r="F11" s="194">
        <f>SUM('BASE GRAVABLE asimilables'!F11)</f>
        <v>5460.2749999999996</v>
      </c>
      <c r="G11" s="194">
        <f>SUM('BASE GRAVABLE asimilables'!J11)</f>
        <v>287.30500000000001</v>
      </c>
      <c r="H11" s="194">
        <f>SUM('BASE GRAVABLE asimilables'!P11)</f>
        <v>180.375</v>
      </c>
      <c r="I11" s="194">
        <f>SUM('BASE GRAVABLE asimilables'!S11)</f>
        <v>0</v>
      </c>
      <c r="J11" s="194">
        <f>'BASE GRAVABLE asimilables'!V11</f>
        <v>0</v>
      </c>
      <c r="K11" s="194">
        <f>'BASE GRAVABLE asimilables'!AC11</f>
        <v>0</v>
      </c>
      <c r="L11" s="194">
        <f>SUM('RETENCION ISR asimilables'!K11:K35)</f>
        <v>0</v>
      </c>
      <c r="M11" s="194">
        <f>'BASE GRAVABLE asimilables'!AB11</f>
        <v>218.411</v>
      </c>
      <c r="N11" s="194">
        <f>'BASE GRAVABLE asimilables'!AD11</f>
        <v>0</v>
      </c>
      <c r="O11" s="194">
        <f>'BASE GRAVABLE asimilables'!AH11</f>
        <v>0</v>
      </c>
      <c r="P11" s="194">
        <f>'BASE GRAVABLE asimilables'!AH11</f>
        <v>0</v>
      </c>
      <c r="Q11" s="194">
        <f>'BASE GRAVABLE asimilables'!AI11</f>
        <v>0</v>
      </c>
      <c r="R11" s="249">
        <v>6146.38</v>
      </c>
      <c r="S11" s="194">
        <f>'RETENCION ISR asimilables'!J11</f>
        <v>765.67000000000007</v>
      </c>
      <c r="T11" s="197">
        <v>17.53</v>
      </c>
      <c r="U11" s="194">
        <v>518.69000000000005</v>
      </c>
      <c r="V11" s="194">
        <v>1820</v>
      </c>
      <c r="W11" s="194"/>
      <c r="X11" s="194"/>
      <c r="Y11" s="194">
        <f>F11*1%</f>
        <v>54.60275</v>
      </c>
      <c r="Z11" s="194"/>
      <c r="AA11" s="249">
        <f>S11+T11+U11+V11+X11+Z11+W11+Y11</f>
        <v>3176.4927500000003</v>
      </c>
      <c r="AB11" s="250">
        <f t="shared" ref="AB11:AB34" si="0">R11-AA11</f>
        <v>2969.8872499999998</v>
      </c>
      <c r="AC11" s="177"/>
    </row>
    <row r="12" spans="1:29" ht="26.1" customHeight="1" x14ac:dyDescent="0.25">
      <c r="A12" s="175">
        <v>926731059</v>
      </c>
      <c r="B12" s="175" t="s">
        <v>218</v>
      </c>
      <c r="C12" s="208" t="s">
        <v>133</v>
      </c>
      <c r="D12" s="422">
        <v>38586</v>
      </c>
      <c r="E12" s="183">
        <f>'INCIDENCIAS asimilables'!B12</f>
        <v>37</v>
      </c>
      <c r="F12" s="194">
        <f>SUM('BASE GRAVABLE asimilables'!F12)</f>
        <v>5238.9124999999995</v>
      </c>
      <c r="G12" s="194">
        <f>SUM('BASE GRAVABLE asimilables'!J12)</f>
        <v>284.30500000000001</v>
      </c>
      <c r="H12" s="194">
        <f>SUM('BASE GRAVABLE asimilables'!P12)</f>
        <v>173.0625</v>
      </c>
      <c r="I12" s="194">
        <f>SUM('BASE GRAVABLE asimilables'!S12)</f>
        <v>0</v>
      </c>
      <c r="J12" s="194">
        <f>'BASE GRAVABLE asimilables'!V12</f>
        <v>0</v>
      </c>
      <c r="K12" s="194">
        <f>'BASE GRAVABLE asimilables'!AC12</f>
        <v>0</v>
      </c>
      <c r="L12" s="194">
        <f>SUM('RETENCION ISR asimilables'!K12:K43)</f>
        <v>0</v>
      </c>
      <c r="M12" s="194">
        <f>'BASE GRAVABLE asimilables'!AB12</f>
        <v>419.11299999999994</v>
      </c>
      <c r="N12" s="194">
        <f>'BASE GRAVABLE asimilables'!AD12</f>
        <v>0</v>
      </c>
      <c r="O12" s="194">
        <f>'BASE GRAVABLE asimilables'!AH12</f>
        <v>0</v>
      </c>
      <c r="P12" s="194">
        <f>'RETENCION ISR asimilables'!M12</f>
        <v>0</v>
      </c>
      <c r="Q12" s="194">
        <f>'BASE GRAVABLE asimilables'!AI12</f>
        <v>0</v>
      </c>
      <c r="R12" s="249">
        <f t="shared" ref="R12:R35" si="1">F12+G12+H12+I12+L12+M12+P12+K12+J12</f>
        <v>6115.393</v>
      </c>
      <c r="S12" s="194">
        <f>'RETENCION ISR asimilables'!J12</f>
        <v>759.06000000000006</v>
      </c>
      <c r="T12" s="197">
        <v>18.43</v>
      </c>
      <c r="U12" s="194">
        <v>518.69000000000005</v>
      </c>
      <c r="V12" s="194">
        <v>1820</v>
      </c>
      <c r="W12" s="194"/>
      <c r="X12" s="194"/>
      <c r="Y12" s="194">
        <f>F12*1%</f>
        <v>52.389124999999993</v>
      </c>
      <c r="Z12" s="194"/>
      <c r="AA12" s="249">
        <f t="shared" ref="AA12:AA35" si="2">S12+T12+U12+V12+X12+Z12+W12+Y12</f>
        <v>3168.5691250000004</v>
      </c>
      <c r="AB12" s="250">
        <f t="shared" si="0"/>
        <v>2946.8238749999996</v>
      </c>
      <c r="AC12" s="177"/>
    </row>
    <row r="13" spans="1:29" ht="26.1" customHeight="1" x14ac:dyDescent="0.25">
      <c r="A13" s="175">
        <v>926731073</v>
      </c>
      <c r="B13" s="175" t="s">
        <v>221</v>
      </c>
      <c r="C13" s="208" t="s">
        <v>133</v>
      </c>
      <c r="D13" s="423">
        <v>40050</v>
      </c>
      <c r="E13" s="183">
        <f>'INCIDENCIAS asimilables'!B13</f>
        <v>40</v>
      </c>
      <c r="F13" s="194">
        <f>SUM('BASE GRAVABLE asimilables'!F13)</f>
        <v>5829.2124999999996</v>
      </c>
      <c r="G13" s="194">
        <f>SUM('BASE GRAVABLE asimilables'!J13)</f>
        <v>309.59999999999997</v>
      </c>
      <c r="H13" s="194">
        <f>SUM('BASE GRAVABLE asimilables'!P13)</f>
        <v>192.5625</v>
      </c>
      <c r="I13" s="194">
        <f>SUM('BASE GRAVABLE asimilables'!S13)</f>
        <v>0</v>
      </c>
      <c r="J13" s="194">
        <f>'BASE GRAVABLE asimilables'!V13</f>
        <v>0</v>
      </c>
      <c r="K13" s="194">
        <f>'BASE GRAVABLE asimilables'!AC13</f>
        <v>0</v>
      </c>
      <c r="L13" s="194">
        <f>SUM('RETENCION ISR asimilables'!K36:K55)</f>
        <v>0</v>
      </c>
      <c r="M13" s="194">
        <f>'BASE GRAVABLE asimilables'!AB13</f>
        <v>0</v>
      </c>
      <c r="N13" s="194">
        <f>'BASE GRAVABLE asimilables'!AD13</f>
        <v>0</v>
      </c>
      <c r="O13" s="194">
        <f>'BASE GRAVABLE asimilables'!AH13</f>
        <v>0</v>
      </c>
      <c r="P13" s="194">
        <f>'RETENCION ISR asimilables'!M13</f>
        <v>0</v>
      </c>
      <c r="Q13" s="194">
        <f>'BASE GRAVABLE asimilables'!AI13</f>
        <v>0</v>
      </c>
      <c r="R13" s="249">
        <v>6331.37</v>
      </c>
      <c r="S13" s="194">
        <f>'RETENCION ISR asimilables'!J13</f>
        <v>805.19</v>
      </c>
      <c r="T13" s="197">
        <v>18.989999999999998</v>
      </c>
      <c r="U13" s="194">
        <v>560.75</v>
      </c>
      <c r="V13" s="194"/>
      <c r="W13" s="194"/>
      <c r="X13" s="194"/>
      <c r="Y13" s="194">
        <f>F13*1%</f>
        <v>58.292124999999999</v>
      </c>
      <c r="Z13" s="194"/>
      <c r="AA13" s="249">
        <f t="shared" si="2"/>
        <v>1443.222125</v>
      </c>
      <c r="AB13" s="250">
        <f t="shared" si="0"/>
        <v>4888.1478749999997</v>
      </c>
      <c r="AC13" s="177"/>
    </row>
    <row r="14" spans="1:29" ht="26.1" customHeight="1" x14ac:dyDescent="0.25">
      <c r="A14" s="175">
        <v>926731087</v>
      </c>
      <c r="B14" s="175" t="str">
        <f>'NOMINA asimilables'!A14</f>
        <v>REYES ARELLANO MARIA GLORIA</v>
      </c>
      <c r="C14" s="208" t="s">
        <v>133</v>
      </c>
      <c r="D14" s="423">
        <v>40588</v>
      </c>
      <c r="E14" s="183">
        <f>'INCIDENCIAS asimilables'!B14</f>
        <v>21</v>
      </c>
      <c r="F14" s="194">
        <f>SUM('BASE GRAVABLE asimilables'!F14)</f>
        <v>3025.2874999999999</v>
      </c>
      <c r="G14" s="194">
        <f>SUM('BASE GRAVABLE asimilables'!J14)</f>
        <v>162.065</v>
      </c>
      <c r="H14" s="194">
        <f>SUM('BASE GRAVABLE asimilables'!P14)</f>
        <v>99.9375</v>
      </c>
      <c r="I14" s="194">
        <f>SUM('BASE GRAVABLE asimilables'!S14)</f>
        <v>0</v>
      </c>
      <c r="J14" s="194">
        <f>'BASE GRAVABLE asimilables'!V14</f>
        <v>0</v>
      </c>
      <c r="K14" s="194">
        <f>'BASE GRAVABLE asimilables'!AC14</f>
        <v>0</v>
      </c>
      <c r="L14" s="194">
        <f>SUM('RETENCION ISR asimilables'!K42:K61)</f>
        <v>0</v>
      </c>
      <c r="M14" s="194">
        <f>'BASE GRAVABLE asimilables'!AB14</f>
        <v>0</v>
      </c>
      <c r="N14" s="194">
        <f>'BASE GRAVABLE asimilables'!AD14</f>
        <v>0</v>
      </c>
      <c r="O14" s="194">
        <f>'BASE GRAVABLE asimilables'!AH14</f>
        <v>0</v>
      </c>
      <c r="P14" s="194">
        <f>'RETENCION ISR asimilables'!M14</f>
        <v>0</v>
      </c>
      <c r="Q14" s="194">
        <f>'BASE GRAVABLE asimilables'!AI14</f>
        <v>0</v>
      </c>
      <c r="R14" s="249">
        <v>3287.3</v>
      </c>
      <c r="S14" s="194">
        <f>'RETENCION ISR asimilables'!J14</f>
        <v>253.57</v>
      </c>
      <c r="T14" s="197">
        <v>4.03</v>
      </c>
      <c r="U14" s="194">
        <v>294.39</v>
      </c>
      <c r="V14" s="194">
        <v>991</v>
      </c>
      <c r="W14" s="194"/>
      <c r="X14" s="194">
        <f>F14*1%</f>
        <v>30.252875</v>
      </c>
      <c r="Y14" s="194"/>
      <c r="Z14" s="194"/>
      <c r="AA14" s="249">
        <f t="shared" si="2"/>
        <v>1573.2428749999999</v>
      </c>
      <c r="AB14" s="250">
        <f t="shared" si="0"/>
        <v>1714.0571250000003</v>
      </c>
      <c r="AC14" s="177"/>
    </row>
    <row r="15" spans="1:29" ht="26.1" customHeight="1" x14ac:dyDescent="0.25">
      <c r="A15" s="175">
        <v>926731088</v>
      </c>
      <c r="B15" s="175" t="str">
        <f>'NOMINA asimilables'!A15</f>
        <v>MUNGUIA FLORES MIGUEL ANGEL</v>
      </c>
      <c r="C15" s="208" t="s">
        <v>133</v>
      </c>
      <c r="D15" s="423">
        <v>40588</v>
      </c>
      <c r="E15" s="183">
        <f>'INCIDENCIAS asimilables'!B15</f>
        <v>39</v>
      </c>
      <c r="F15" s="194">
        <f>SUM('BASE GRAVABLE asimilables'!F15)</f>
        <v>5755.4249999999993</v>
      </c>
      <c r="G15" s="194">
        <f>SUM('BASE GRAVABLE asimilables'!J15)</f>
        <v>302.83499999999998</v>
      </c>
      <c r="H15" s="194">
        <f>SUM('BASE GRAVABLE asimilables'!P15)</f>
        <v>190.125</v>
      </c>
      <c r="I15" s="194">
        <f>SUM('BASE GRAVABLE asimilables'!S15)</f>
        <v>0</v>
      </c>
      <c r="J15" s="194">
        <f>'BASE GRAVABLE asimilables'!V15</f>
        <v>0</v>
      </c>
      <c r="K15" s="194">
        <f>'BASE GRAVABLE asimilables'!AC15</f>
        <v>0</v>
      </c>
      <c r="L15" s="194">
        <f>SUM('RETENCION ISR asimilables'!K43:K62)</f>
        <v>0</v>
      </c>
      <c r="M15" s="194">
        <f>'BASE GRAVABLE asimilables'!AB15</f>
        <v>0</v>
      </c>
      <c r="N15" s="194">
        <f>'BASE GRAVABLE asimilables'!AD15</f>
        <v>0</v>
      </c>
      <c r="O15" s="194">
        <f>'BASE GRAVABLE asimilables'!AH15</f>
        <v>0</v>
      </c>
      <c r="P15" s="194">
        <f>'RETENCION ISR asimilables'!M15</f>
        <v>0</v>
      </c>
      <c r="Q15" s="194">
        <f>'BASE GRAVABLE asimilables'!AI15</f>
        <v>0</v>
      </c>
      <c r="R15" s="249">
        <v>6248.4</v>
      </c>
      <c r="S15" s="194">
        <f>'RETENCION ISR asimilables'!J15</f>
        <v>787.47</v>
      </c>
      <c r="T15" s="197">
        <v>18.2</v>
      </c>
      <c r="U15" s="194">
        <v>546.73</v>
      </c>
      <c r="V15" s="194"/>
      <c r="W15" s="194"/>
      <c r="X15" s="194"/>
      <c r="Y15" s="194">
        <f>F15*1%</f>
        <v>57.554249999999996</v>
      </c>
      <c r="Z15" s="194"/>
      <c r="AA15" s="249">
        <f t="shared" si="2"/>
        <v>1409.95425</v>
      </c>
      <c r="AB15" s="250">
        <f t="shared" si="0"/>
        <v>4838.4457499999999</v>
      </c>
      <c r="AC15" s="177"/>
    </row>
    <row r="16" spans="1:29" ht="26.1" customHeight="1" x14ac:dyDescent="0.25">
      <c r="A16" s="175">
        <v>926731092</v>
      </c>
      <c r="B16" s="175" t="str">
        <f>'NOMINA asimilables'!A16</f>
        <v>ARELLANO SANTIAGO ARMIDA</v>
      </c>
      <c r="C16" s="208" t="s">
        <v>133</v>
      </c>
      <c r="D16" s="423">
        <v>40770</v>
      </c>
      <c r="E16" s="183">
        <f>'INCIDENCIAS asimilables'!B16</f>
        <v>40</v>
      </c>
      <c r="F16" s="194">
        <f>SUM('BASE GRAVABLE asimilables'!F16)</f>
        <v>5903</v>
      </c>
      <c r="G16" s="194">
        <f>SUM('BASE GRAVABLE asimilables'!J16)</f>
        <v>310.59999999999997</v>
      </c>
      <c r="H16" s="194">
        <f>SUM('BASE GRAVABLE asimilables'!P16)</f>
        <v>195</v>
      </c>
      <c r="I16" s="194">
        <f>SUM('BASE GRAVABLE asimilables'!S16)</f>
        <v>0</v>
      </c>
      <c r="J16" s="194">
        <f>'BASE GRAVABLE asimilables'!V16</f>
        <v>0</v>
      </c>
      <c r="K16" s="194">
        <f>'BASE GRAVABLE asimilables'!AC16</f>
        <v>0</v>
      </c>
      <c r="L16" s="194">
        <f>SUM('RETENCION ISR asimilables'!K44:K63)</f>
        <v>0</v>
      </c>
      <c r="M16" s="194">
        <f>'BASE GRAVABLE asimilables'!AB16</f>
        <v>0</v>
      </c>
      <c r="N16" s="194">
        <f>'BASE GRAVABLE asimilables'!AD16</f>
        <v>0</v>
      </c>
      <c r="O16" s="194">
        <f>'BASE GRAVABLE asimilables'!AH16</f>
        <v>0</v>
      </c>
      <c r="P16" s="194">
        <f>'RETENCION ISR asimilables'!M16</f>
        <v>0</v>
      </c>
      <c r="Q16" s="194">
        <f>'BASE GRAVABLE asimilables'!AI16</f>
        <v>0</v>
      </c>
      <c r="R16" s="249">
        <f t="shared" si="1"/>
        <v>6408.6</v>
      </c>
      <c r="S16" s="194">
        <f>'RETENCION ISR asimilables'!J16</f>
        <v>821.69</v>
      </c>
      <c r="T16" s="197">
        <v>18.989999999999998</v>
      </c>
      <c r="U16" s="194">
        <v>560.75</v>
      </c>
      <c r="V16" s="194">
        <v>2349.11</v>
      </c>
      <c r="W16" s="194">
        <v>113.29</v>
      </c>
      <c r="X16" s="194">
        <f>F16*1%</f>
        <v>59.03</v>
      </c>
      <c r="Y16" s="194"/>
      <c r="Z16" s="194"/>
      <c r="AA16" s="249">
        <f t="shared" si="2"/>
        <v>3922.86</v>
      </c>
      <c r="AB16" s="250">
        <f t="shared" si="0"/>
        <v>2485.7400000000002</v>
      </c>
      <c r="AC16" s="177"/>
    </row>
    <row r="17" spans="1:29" ht="26.1" customHeight="1" x14ac:dyDescent="0.25">
      <c r="A17" s="175">
        <v>926731093</v>
      </c>
      <c r="B17" s="175" t="str">
        <f>'NOMINA asimilables'!A17</f>
        <v>VÁZQUEZ  RUIZ KARLA MARISOL</v>
      </c>
      <c r="C17" s="208" t="s">
        <v>133</v>
      </c>
      <c r="D17" s="423">
        <v>40770</v>
      </c>
      <c r="E17" s="183">
        <f>'INCIDENCIAS asimilables'!B17</f>
        <v>40</v>
      </c>
      <c r="F17" s="194">
        <f>SUM('BASE GRAVABLE asimilables'!F17)</f>
        <v>5903</v>
      </c>
      <c r="G17" s="194">
        <f>SUM('BASE GRAVABLE asimilables'!J17)</f>
        <v>310.59999999999997</v>
      </c>
      <c r="H17" s="194">
        <f>SUM('BASE GRAVABLE asimilables'!P17)</f>
        <v>195</v>
      </c>
      <c r="I17" s="194">
        <f>SUM('BASE GRAVABLE asimilables'!S17)</f>
        <v>0</v>
      </c>
      <c r="J17" s="194">
        <f>'BASE GRAVABLE asimilables'!V17</f>
        <v>0</v>
      </c>
      <c r="K17" s="194">
        <f>'BASE GRAVABLE asimilables'!AC17</f>
        <v>294</v>
      </c>
      <c r="L17" s="194">
        <f>SUM('RETENCION ISR asimilables'!K45:K64)</f>
        <v>0</v>
      </c>
      <c r="M17" s="194">
        <f>'BASE GRAVABLE asimilables'!AB17</f>
        <v>0</v>
      </c>
      <c r="N17" s="194">
        <f>'BASE GRAVABLE asimilables'!AD17</f>
        <v>0</v>
      </c>
      <c r="O17" s="194">
        <f>'BASE GRAVABLE asimilables'!AH17</f>
        <v>0</v>
      </c>
      <c r="P17" s="194">
        <f>'RETENCION ISR asimilables'!M17</f>
        <v>0</v>
      </c>
      <c r="Q17" s="194">
        <f>'BASE GRAVABLE asimilables'!AI17</f>
        <v>0</v>
      </c>
      <c r="R17" s="249">
        <f t="shared" si="1"/>
        <v>6702.6</v>
      </c>
      <c r="S17" s="194">
        <f>'RETENCION ISR asimilables'!J17</f>
        <v>884.49</v>
      </c>
      <c r="T17" s="197">
        <v>20.21</v>
      </c>
      <c r="U17" s="194">
        <v>560.75</v>
      </c>
      <c r="V17" s="194">
        <v>2274</v>
      </c>
      <c r="W17" s="194"/>
      <c r="X17" s="194">
        <f>F17*1%</f>
        <v>59.03</v>
      </c>
      <c r="Y17" s="194"/>
      <c r="Z17" s="194"/>
      <c r="AA17" s="249">
        <f t="shared" si="2"/>
        <v>3798.48</v>
      </c>
      <c r="AB17" s="250">
        <f t="shared" si="0"/>
        <v>2904.1200000000003</v>
      </c>
      <c r="AC17" s="177"/>
    </row>
    <row r="18" spans="1:29" ht="26.1" hidden="1" customHeight="1" x14ac:dyDescent="0.25">
      <c r="A18" s="175"/>
      <c r="B18" s="175">
        <f>'NOMINA asimilables'!A18</f>
        <v>0</v>
      </c>
      <c r="C18" s="208" t="s">
        <v>133</v>
      </c>
      <c r="D18" s="423">
        <v>40952</v>
      </c>
      <c r="E18" s="183">
        <f>'INCIDENCIAS asimilables'!B18</f>
        <v>0</v>
      </c>
      <c r="F18" s="194">
        <f>SUM('BASE GRAVABLE asimilables'!F18)</f>
        <v>0</v>
      </c>
      <c r="G18" s="194">
        <f>SUM('BASE GRAVABLE asimilables'!J18)</f>
        <v>0</v>
      </c>
      <c r="H18" s="194">
        <f>SUM('BASE GRAVABLE asimilables'!P18)</f>
        <v>0</v>
      </c>
      <c r="I18" s="194">
        <f>SUM('BASE GRAVABLE asimilables'!S18)</f>
        <v>0</v>
      </c>
      <c r="J18" s="194">
        <f>'BASE GRAVABLE asimilables'!V18</f>
        <v>0</v>
      </c>
      <c r="K18" s="194">
        <f>'BASE GRAVABLE asimilables'!AC18</f>
        <v>0</v>
      </c>
      <c r="L18" s="194">
        <f>SUM('RETENCION ISR asimilables'!K48:K67)</f>
        <v>0</v>
      </c>
      <c r="M18" s="194">
        <f>'BASE GRAVABLE asimilables'!AB18</f>
        <v>0</v>
      </c>
      <c r="N18" s="194">
        <f>'BASE GRAVABLE asimilables'!AD18</f>
        <v>0</v>
      </c>
      <c r="O18" s="194">
        <f>'BASE GRAVABLE asimilables'!AH18</f>
        <v>0</v>
      </c>
      <c r="P18" s="194">
        <f>'RETENCION ISR asimilables'!M18</f>
        <v>0</v>
      </c>
      <c r="Q18" s="194">
        <f>'BASE GRAVABLE asimilables'!AI18</f>
        <v>0</v>
      </c>
      <c r="R18" s="249">
        <f t="shared" si="1"/>
        <v>0</v>
      </c>
      <c r="S18" s="194">
        <f>'RETENCION ISR asimilables'!J18</f>
        <v>0</v>
      </c>
      <c r="T18" s="197"/>
      <c r="U18" s="194"/>
      <c r="V18" s="194"/>
      <c r="W18" s="194"/>
      <c r="X18" s="194">
        <f>F18*1%</f>
        <v>0</v>
      </c>
      <c r="Y18" s="194"/>
      <c r="Z18" s="194"/>
      <c r="AA18" s="249">
        <f t="shared" si="2"/>
        <v>0</v>
      </c>
      <c r="AB18" s="250">
        <f t="shared" si="0"/>
        <v>0</v>
      </c>
      <c r="AC18" s="177"/>
    </row>
    <row r="19" spans="1:29" ht="26.1" customHeight="1" x14ac:dyDescent="0.25">
      <c r="A19" s="175"/>
      <c r="B19" s="175" t="str">
        <f>'NOMINA asimilables'!A19</f>
        <v>GARCIA MAGAÑA RAUL</v>
      </c>
      <c r="C19" s="208" t="s">
        <v>133</v>
      </c>
      <c r="D19" s="423">
        <v>40952</v>
      </c>
      <c r="E19" s="183">
        <f>'INCIDENCIAS asimilables'!B19</f>
        <v>35</v>
      </c>
      <c r="F19" s="194">
        <f>SUM('BASE GRAVABLE asimilables'!F19)</f>
        <v>5165.125</v>
      </c>
      <c r="G19" s="194">
        <f>SUM('BASE GRAVABLE asimilables'!J19)</f>
        <v>271.77499999999998</v>
      </c>
      <c r="H19" s="194">
        <f>SUM('BASE GRAVABLE asimilables'!P19)</f>
        <v>170.625</v>
      </c>
      <c r="I19" s="194">
        <f>SUM('BASE GRAVABLE asimilables'!S19)</f>
        <v>0</v>
      </c>
      <c r="J19" s="194">
        <f>'BASE GRAVABLE asimilables'!V19</f>
        <v>0</v>
      </c>
      <c r="K19" s="194">
        <f>'BASE GRAVABLE asimilables'!AC19</f>
        <v>0</v>
      </c>
      <c r="L19" s="194">
        <f>SUM('RETENCION ISR asimilables'!K49:K68)</f>
        <v>0</v>
      </c>
      <c r="M19" s="194">
        <f>'BASE GRAVABLE asimilables'!AB19</f>
        <v>0</v>
      </c>
      <c r="N19" s="194">
        <f>'BASE GRAVABLE asimilables'!AD19</f>
        <v>0</v>
      </c>
      <c r="O19" s="194">
        <f>'BASE GRAVABLE asimilables'!AH19</f>
        <v>0</v>
      </c>
      <c r="P19" s="194">
        <f>'RETENCION ISR asimilables'!M19</f>
        <v>0</v>
      </c>
      <c r="Q19" s="194">
        <f>'BASE GRAVABLE asimilables'!AI19</f>
        <v>0</v>
      </c>
      <c r="R19" s="249">
        <v>5607.54</v>
      </c>
      <c r="S19" s="194">
        <f>'RETENCION ISR asimilables'!J19</f>
        <v>650.58000000000004</v>
      </c>
      <c r="T19" s="197">
        <v>15.05</v>
      </c>
      <c r="U19" s="194">
        <v>490.65</v>
      </c>
      <c r="V19" s="194">
        <v>0</v>
      </c>
      <c r="W19" s="194"/>
      <c r="X19" s="194">
        <f>F19*1%</f>
        <v>51.651250000000005</v>
      </c>
      <c r="Y19" s="194"/>
      <c r="Z19" s="194"/>
      <c r="AA19" s="249">
        <f t="shared" si="2"/>
        <v>1207.9312500000001</v>
      </c>
      <c r="AB19" s="250">
        <f t="shared" si="0"/>
        <v>4399.6087499999994</v>
      </c>
      <c r="AC19" s="177"/>
    </row>
    <row r="20" spans="1:29" ht="26.1" customHeight="1" x14ac:dyDescent="0.25">
      <c r="A20" s="175"/>
      <c r="B20" s="175" t="str">
        <f>'NOMINA asimilables'!A20</f>
        <v>RODRIGUEZ MENDOZA RAMIRO</v>
      </c>
      <c r="C20" s="208" t="s">
        <v>133</v>
      </c>
      <c r="D20" s="423">
        <v>41148</v>
      </c>
      <c r="E20" s="183">
        <f>'INCIDENCIAS asimilables'!B20</f>
        <v>29</v>
      </c>
      <c r="F20" s="194">
        <f>SUM('BASE GRAVABLE asimilables'!F20)</f>
        <v>4279.6749999999993</v>
      </c>
      <c r="G20" s="194">
        <f>SUM('BASE GRAVABLE asimilables'!J20)</f>
        <v>225.185</v>
      </c>
      <c r="H20" s="194">
        <f>SUM('BASE GRAVABLE asimilables'!P20)</f>
        <v>141.375</v>
      </c>
      <c r="I20" s="194">
        <f>SUM('BASE GRAVABLE asimilables'!S20)</f>
        <v>0</v>
      </c>
      <c r="J20" s="194">
        <f>'BASE GRAVABLE asimilables'!V20</f>
        <v>0</v>
      </c>
      <c r="K20" s="194">
        <f>'BASE GRAVABLE asimilables'!AC20</f>
        <v>0</v>
      </c>
      <c r="L20" s="194">
        <f>SUM('RETENCION ISR asimilables'!K50:K69)</f>
        <v>0</v>
      </c>
      <c r="M20" s="194">
        <f>'BASE GRAVABLE asimilables'!AB20</f>
        <v>0</v>
      </c>
      <c r="N20" s="194">
        <f>'BASE GRAVABLE asimilables'!AD20</f>
        <v>0</v>
      </c>
      <c r="O20" s="194">
        <f>'BASE GRAVABLE asimilables'!AH20</f>
        <v>0</v>
      </c>
      <c r="P20" s="194">
        <f>'RETENCION ISR asimilables'!M20</f>
        <v>0</v>
      </c>
      <c r="Q20" s="194">
        <f>'BASE GRAVABLE asimilables'!AI20</f>
        <v>0</v>
      </c>
      <c r="R20" s="249">
        <v>4646.25</v>
      </c>
      <c r="S20" s="194">
        <f>'RETENCION ISR asimilables'!J20</f>
        <v>460.11</v>
      </c>
      <c r="T20" s="197">
        <v>10.33</v>
      </c>
      <c r="U20" s="194">
        <v>420.56</v>
      </c>
      <c r="V20" s="194">
        <v>255</v>
      </c>
      <c r="W20" s="194"/>
      <c r="X20" s="194"/>
      <c r="Y20" s="194">
        <f>F20*1%</f>
        <v>42.796749999999996</v>
      </c>
      <c r="Z20" s="194"/>
      <c r="AA20" s="249">
        <f t="shared" si="2"/>
        <v>1188.79675</v>
      </c>
      <c r="AB20" s="250">
        <f t="shared" si="0"/>
        <v>3457.45325</v>
      </c>
      <c r="AC20" s="177"/>
    </row>
    <row r="21" spans="1:29" ht="26.1" customHeight="1" x14ac:dyDescent="0.25">
      <c r="A21" s="175"/>
      <c r="B21" s="175" t="str">
        <f>'NOMINA asimilables'!A21</f>
        <v>ORTIZ AVILA WSCARY FABIAN</v>
      </c>
      <c r="C21" s="208" t="s">
        <v>133</v>
      </c>
      <c r="D21" s="423">
        <v>40807</v>
      </c>
      <c r="E21" s="183">
        <f>'INCIDENCIAS asimilables'!B21</f>
        <v>36</v>
      </c>
      <c r="F21" s="194">
        <f>SUM('BASE GRAVABLE asimilables'!F21)</f>
        <v>5312.7</v>
      </c>
      <c r="G21" s="194">
        <f>SUM('BASE GRAVABLE asimilables'!J21)</f>
        <v>279.53999999999996</v>
      </c>
      <c r="H21" s="194">
        <f>SUM('BASE GRAVABLE asimilables'!P21)</f>
        <v>175.5</v>
      </c>
      <c r="I21" s="194">
        <f>SUM('BASE GRAVABLE asimilables'!S21)</f>
        <v>0</v>
      </c>
      <c r="J21" s="194">
        <f>'BASE GRAVABLE asimilables'!V21</f>
        <v>0</v>
      </c>
      <c r="K21" s="194">
        <f>'BASE GRAVABLE asimilables'!AC21</f>
        <v>0</v>
      </c>
      <c r="L21" s="194">
        <f>SUM('RETENCION ISR asimilables'!K54:K73)</f>
        <v>0</v>
      </c>
      <c r="M21" s="194">
        <f>'BASE GRAVABLE asimilables'!AB21</f>
        <v>0</v>
      </c>
      <c r="N21" s="194">
        <f>'BASE GRAVABLE asimilables'!AD21</f>
        <v>0</v>
      </c>
      <c r="O21" s="194">
        <f>'BASE GRAVABLE asimilables'!AH21</f>
        <v>0</v>
      </c>
      <c r="P21" s="194">
        <f>'RETENCION ISR asimilables'!M21</f>
        <v>0</v>
      </c>
      <c r="Q21" s="194">
        <f>'BASE GRAVABLE asimilables'!AI21</f>
        <v>0</v>
      </c>
      <c r="R21" s="249">
        <f t="shared" si="1"/>
        <v>5767.74</v>
      </c>
      <c r="S21" s="194">
        <f>'RETENCION ISR asimilables'!J21</f>
        <v>684.80000000000007</v>
      </c>
      <c r="T21" s="197">
        <v>15.84</v>
      </c>
      <c r="U21" s="194">
        <v>504.67</v>
      </c>
      <c r="V21" s="194">
        <v>0</v>
      </c>
      <c r="W21" s="194"/>
      <c r="X21" s="194"/>
      <c r="Y21" s="194"/>
      <c r="Z21" s="194"/>
      <c r="AA21" s="249">
        <f t="shared" si="2"/>
        <v>1205.3100000000002</v>
      </c>
      <c r="AB21" s="250">
        <f t="shared" si="0"/>
        <v>4562.4299999999994</v>
      </c>
      <c r="AC21" s="177"/>
    </row>
    <row r="22" spans="1:29" ht="26.1" customHeight="1" x14ac:dyDescent="0.25">
      <c r="A22" s="175"/>
      <c r="B22" s="175" t="str">
        <f>'NOMINA asimilables'!A22</f>
        <v>TORRES CORTEZ OMAR RAFAEL</v>
      </c>
      <c r="C22" s="208" t="s">
        <v>133</v>
      </c>
      <c r="D22" s="423">
        <v>41148</v>
      </c>
      <c r="E22" s="183">
        <f>'INCIDENCIAS asimilables'!B22</f>
        <v>37</v>
      </c>
      <c r="F22" s="194">
        <f>SUM('BASE GRAVABLE asimilables'!F22)</f>
        <v>5460.2749999999996</v>
      </c>
      <c r="G22" s="194">
        <f>SUM('BASE GRAVABLE asimilables'!J22)</f>
        <v>287.30500000000001</v>
      </c>
      <c r="H22" s="194">
        <f>SUM('BASE GRAVABLE asimilables'!P22)</f>
        <v>180.375</v>
      </c>
      <c r="I22" s="194">
        <f>SUM('BASE GRAVABLE asimilables'!S22)</f>
        <v>0</v>
      </c>
      <c r="J22" s="194">
        <f>'BASE GRAVABLE asimilables'!V22</f>
        <v>0</v>
      </c>
      <c r="K22" s="194">
        <f>'BASE GRAVABLE asimilables'!AC22</f>
        <v>0</v>
      </c>
      <c r="L22" s="194">
        <f>SUM('RETENCION ISR asimilables'!K55:K74)</f>
        <v>0</v>
      </c>
      <c r="M22" s="194">
        <f>'BASE GRAVABLE asimilables'!AB22</f>
        <v>0</v>
      </c>
      <c r="N22" s="194">
        <f>'BASE GRAVABLE asimilables'!AD22</f>
        <v>0</v>
      </c>
      <c r="O22" s="194">
        <f>'BASE GRAVABLE asimilables'!AH22</f>
        <v>0</v>
      </c>
      <c r="P22" s="194">
        <f>'RETENCION ISR asimilables'!M22</f>
        <v>0</v>
      </c>
      <c r="Q22" s="194">
        <f>'BASE GRAVABLE asimilables'!AI22</f>
        <v>0</v>
      </c>
      <c r="R22" s="249">
        <v>5927.97</v>
      </c>
      <c r="S22" s="194">
        <f>'RETENCION ISR asimilables'!J22</f>
        <v>719.02</v>
      </c>
      <c r="T22" s="197">
        <v>16.63</v>
      </c>
      <c r="U22" s="194"/>
      <c r="V22" s="194">
        <v>0</v>
      </c>
      <c r="W22" s="194"/>
      <c r="X22" s="194"/>
      <c r="Y22" s="194"/>
      <c r="Z22" s="194"/>
      <c r="AA22" s="249">
        <f t="shared" si="2"/>
        <v>735.65</v>
      </c>
      <c r="AB22" s="250">
        <f t="shared" si="0"/>
        <v>5192.3200000000006</v>
      </c>
      <c r="AC22" s="177"/>
    </row>
    <row r="23" spans="1:29" ht="26.1" customHeight="1" x14ac:dyDescent="0.25">
      <c r="A23" s="175"/>
      <c r="B23" s="175" t="str">
        <f>'NOMINA asimilables'!A23</f>
        <v>GUDIÑO VENEGAS René</v>
      </c>
      <c r="C23" s="208" t="s">
        <v>133</v>
      </c>
      <c r="D23" s="423">
        <v>41312</v>
      </c>
      <c r="E23" s="183">
        <f>'INCIDENCIAS asimilables'!B23</f>
        <v>38</v>
      </c>
      <c r="F23" s="194">
        <f>SUM('BASE GRAVABLE asimilables'!F23)</f>
        <v>5607.8499999999995</v>
      </c>
      <c r="G23" s="194">
        <f>SUM('BASE GRAVABLE asimilables'!J23)</f>
        <v>295.07</v>
      </c>
      <c r="H23" s="194">
        <f>SUM('BASE GRAVABLE asimilables'!P23)</f>
        <v>185.25</v>
      </c>
      <c r="I23" s="194">
        <f>SUM('BASE GRAVABLE asimilables'!S23)</f>
        <v>0</v>
      </c>
      <c r="J23" s="194">
        <f>'BASE GRAVABLE asimilables'!V23</f>
        <v>0</v>
      </c>
      <c r="K23" s="194">
        <f>'BASE GRAVABLE asimilables'!AC23</f>
        <v>0</v>
      </c>
      <c r="L23" s="194">
        <f>SUM('RETENCION ISR asimilables'!K57:K76)</f>
        <v>0</v>
      </c>
      <c r="M23" s="194">
        <f>'BASE GRAVABLE asimilables'!AB23</f>
        <v>0</v>
      </c>
      <c r="N23" s="194">
        <f>'BASE GRAVABLE asimilables'!AD23</f>
        <v>0</v>
      </c>
      <c r="O23" s="194">
        <f>'BASE GRAVABLE asimilables'!AH23</f>
        <v>0</v>
      </c>
      <c r="P23" s="194">
        <f>'RETENCION ISR asimilables'!M23</f>
        <v>0</v>
      </c>
      <c r="Q23" s="194">
        <f>'BASE GRAVABLE asimilables'!AI23</f>
        <v>0</v>
      </c>
      <c r="R23" s="249">
        <f t="shared" si="1"/>
        <v>6088.1699999999992</v>
      </c>
      <c r="S23" s="194">
        <f>'RETENCION ISR asimilables'!J23</f>
        <v>753.24</v>
      </c>
      <c r="T23" s="197">
        <v>17.420000000000002</v>
      </c>
      <c r="U23" s="194"/>
      <c r="V23" s="194">
        <v>0</v>
      </c>
      <c r="W23" s="194"/>
      <c r="X23" s="194"/>
      <c r="Y23" s="194">
        <f>F23*1%</f>
        <v>56.078499999999998</v>
      </c>
      <c r="Z23" s="194"/>
      <c r="AA23" s="249">
        <f t="shared" si="2"/>
        <v>826.73849999999993</v>
      </c>
      <c r="AB23" s="250">
        <f t="shared" si="0"/>
        <v>5261.4314999999988</v>
      </c>
      <c r="AC23" s="177"/>
    </row>
    <row r="24" spans="1:29" ht="26.1" customHeight="1" x14ac:dyDescent="0.25">
      <c r="A24" s="175"/>
      <c r="B24" s="175" t="str">
        <f>'NOMINA asimilables'!A24</f>
        <v>GAYTAN ANDRADE JUAN JOSE</v>
      </c>
      <c r="C24" s="208" t="s">
        <v>133</v>
      </c>
      <c r="D24" s="423">
        <v>41312</v>
      </c>
      <c r="E24" s="183">
        <f>'INCIDENCIAS asimilables'!B24</f>
        <v>31</v>
      </c>
      <c r="F24" s="194">
        <f>SUM('BASE GRAVABLE asimilables'!F24)</f>
        <v>4353.4624999999996</v>
      </c>
      <c r="G24" s="194">
        <f>SUM('BASE GRAVABLE asimilables'!J24)</f>
        <v>237.715</v>
      </c>
      <c r="H24" s="194">
        <f>SUM('BASE GRAVABLE asimilables'!P24)</f>
        <v>143.8125</v>
      </c>
      <c r="I24" s="194">
        <f>SUM('BASE GRAVABLE asimilables'!S24)</f>
        <v>0</v>
      </c>
      <c r="J24" s="194">
        <f>'BASE GRAVABLE asimilables'!V24</f>
        <v>0</v>
      </c>
      <c r="K24" s="194">
        <f>'BASE GRAVABLE asimilables'!AC24</f>
        <v>0</v>
      </c>
      <c r="L24" s="194">
        <f>SUM('RETENCION ISR asimilables'!K58:K77)</f>
        <v>0</v>
      </c>
      <c r="M24" s="194">
        <f>'BASE GRAVABLE asimilables'!AB24</f>
        <v>0</v>
      </c>
      <c r="N24" s="194">
        <f>'BASE GRAVABLE asimilables'!AD24</f>
        <v>0</v>
      </c>
      <c r="O24" s="194">
        <f>'BASE GRAVABLE asimilables'!AH24</f>
        <v>0</v>
      </c>
      <c r="P24" s="194">
        <f>'RETENCION ISR asimilables'!M24</f>
        <v>0</v>
      </c>
      <c r="Q24" s="194">
        <f>'BASE GRAVABLE asimilables'!AI24</f>
        <v>0</v>
      </c>
      <c r="R24" s="249">
        <f t="shared" si="1"/>
        <v>4734.99</v>
      </c>
      <c r="S24" s="194">
        <f>'RETENCION ISR asimilables'!J24</f>
        <v>476.02</v>
      </c>
      <c r="T24" s="197">
        <v>11.9</v>
      </c>
      <c r="U24" s="194"/>
      <c r="V24" s="194">
        <v>0</v>
      </c>
      <c r="W24" s="194"/>
      <c r="X24" s="194"/>
      <c r="Y24" s="194">
        <f>F24*1%</f>
        <v>43.534624999999998</v>
      </c>
      <c r="Z24" s="194"/>
      <c r="AA24" s="249">
        <f t="shared" si="2"/>
        <v>531.45462499999996</v>
      </c>
      <c r="AB24" s="250">
        <f t="shared" si="0"/>
        <v>4203.5353749999995</v>
      </c>
      <c r="AC24" s="177"/>
    </row>
    <row r="25" spans="1:29" ht="26.1" customHeight="1" x14ac:dyDescent="0.25">
      <c r="A25" s="175"/>
      <c r="B25" s="175" t="str">
        <f>'NOMINA asimilables'!A25</f>
        <v>MARIA FLORENCIA GONZALEZ ZUÑIGA</v>
      </c>
      <c r="C25" s="208" t="s">
        <v>133</v>
      </c>
      <c r="D25" s="423">
        <v>41316</v>
      </c>
      <c r="E25" s="183">
        <f>'INCIDENCIAS asimilables'!B25</f>
        <v>32</v>
      </c>
      <c r="F25" s="194">
        <f>SUM('BASE GRAVABLE asimilables'!F25)</f>
        <v>4722.3999999999996</v>
      </c>
      <c r="G25" s="194">
        <f>SUM('BASE GRAVABLE asimilables'!J25)</f>
        <v>248.48</v>
      </c>
      <c r="H25" s="194">
        <f>SUM('BASE GRAVABLE asimilables'!P25)</f>
        <v>156</v>
      </c>
      <c r="I25" s="194">
        <f>SUM('BASE GRAVABLE asimilables'!S25)</f>
        <v>0</v>
      </c>
      <c r="J25" s="194">
        <f>'BASE GRAVABLE asimilables'!V25</f>
        <v>0</v>
      </c>
      <c r="K25" s="194">
        <f>'BASE GRAVABLE asimilables'!AC25</f>
        <v>0</v>
      </c>
      <c r="L25" s="194">
        <f>SUM('RETENCION ISR asimilables'!K59:K78)</f>
        <v>0</v>
      </c>
      <c r="M25" s="194">
        <f>'BASE GRAVABLE asimilables'!AB25</f>
        <v>0</v>
      </c>
      <c r="N25" s="194">
        <f>'BASE GRAVABLE asimilables'!AD25</f>
        <v>0</v>
      </c>
      <c r="O25" s="194">
        <f>'BASE GRAVABLE asimilables'!AH25</f>
        <v>0</v>
      </c>
      <c r="P25" s="194">
        <f>'RETENCION ISR asimilables'!M25</f>
        <v>0</v>
      </c>
      <c r="Q25" s="194">
        <f>'BASE GRAVABLE asimilables'!AI25</f>
        <v>0</v>
      </c>
      <c r="R25" s="249">
        <f t="shared" si="1"/>
        <v>5126.8799999999992</v>
      </c>
      <c r="S25" s="194">
        <f>'RETENCION ISR asimilables'!J25</f>
        <v>547.91000000000008</v>
      </c>
      <c r="T25" s="197">
        <v>12.69</v>
      </c>
      <c r="U25" s="194"/>
      <c r="V25" s="194">
        <v>0</v>
      </c>
      <c r="W25" s="194"/>
      <c r="X25" s="194"/>
      <c r="Y25" s="194"/>
      <c r="Z25" s="194"/>
      <c r="AA25" s="249">
        <f t="shared" si="2"/>
        <v>560.60000000000014</v>
      </c>
      <c r="AB25" s="250">
        <f t="shared" si="0"/>
        <v>4566.2799999999988</v>
      </c>
      <c r="AC25" s="177"/>
    </row>
    <row r="26" spans="1:29" ht="26.1" customHeight="1" x14ac:dyDescent="0.25">
      <c r="A26" s="175"/>
      <c r="B26" s="175" t="str">
        <f>'NOMINA asimilables'!A26</f>
        <v>SALAZAR AGUILAR BERNARDO GUSTAVO</v>
      </c>
      <c r="C26" s="208" t="s">
        <v>133</v>
      </c>
      <c r="D26" s="423">
        <v>41325</v>
      </c>
      <c r="E26" s="183">
        <f>'INCIDENCIAS asimilables'!B26</f>
        <v>40</v>
      </c>
      <c r="F26" s="194">
        <f>SUM('BASE GRAVABLE asimilables'!F26)</f>
        <v>5903</v>
      </c>
      <c r="G26" s="194">
        <f>SUM('BASE GRAVABLE asimilables'!J26)</f>
        <v>310.59999999999997</v>
      </c>
      <c r="H26" s="194">
        <f>SUM('BASE GRAVABLE asimilables'!P26)</f>
        <v>195</v>
      </c>
      <c r="I26" s="194">
        <f>SUM('BASE GRAVABLE asimilables'!S26)</f>
        <v>0</v>
      </c>
      <c r="J26" s="194">
        <f>'BASE GRAVABLE asimilables'!V26</f>
        <v>0</v>
      </c>
      <c r="K26" s="194">
        <f>'BASE GRAVABLE asimilables'!AC26</f>
        <v>0</v>
      </c>
      <c r="L26" s="194">
        <f>SUM('RETENCION ISR asimilables'!K60:K79)</f>
        <v>0</v>
      </c>
      <c r="M26" s="194">
        <f>'BASE GRAVABLE asimilables'!AB26</f>
        <v>0</v>
      </c>
      <c r="N26" s="194">
        <f>'BASE GRAVABLE asimilables'!AD26</f>
        <v>0</v>
      </c>
      <c r="O26" s="194">
        <f>'BASE GRAVABLE asimilables'!AH26</f>
        <v>0</v>
      </c>
      <c r="P26" s="194">
        <f>'RETENCION ISR asimilables'!M26</f>
        <v>0</v>
      </c>
      <c r="Q26" s="194">
        <f>'BASE GRAVABLE asimilables'!AI26</f>
        <v>0</v>
      </c>
      <c r="R26" s="249">
        <f t="shared" si="1"/>
        <v>6408.6</v>
      </c>
      <c r="S26" s="194">
        <f>'RETENCION ISR asimilables'!J26</f>
        <v>821.69</v>
      </c>
      <c r="T26" s="197">
        <v>18.989999999999998</v>
      </c>
      <c r="U26" s="194"/>
      <c r="V26" s="194">
        <v>0</v>
      </c>
      <c r="W26" s="194"/>
      <c r="X26" s="194"/>
      <c r="Y26" s="194"/>
      <c r="Z26" s="194"/>
      <c r="AA26" s="249">
        <f t="shared" si="2"/>
        <v>840.68000000000006</v>
      </c>
      <c r="AB26" s="250">
        <f t="shared" si="0"/>
        <v>5567.92</v>
      </c>
      <c r="AC26" s="177"/>
    </row>
    <row r="27" spans="1:29" ht="26.1" customHeight="1" x14ac:dyDescent="0.25">
      <c r="A27" s="175"/>
      <c r="B27" s="175" t="str">
        <f>'NOMINA asimilables'!A27</f>
        <v>Sánchez VIEYRA  MARIA TERESA</v>
      </c>
      <c r="C27" s="208" t="s">
        <v>133</v>
      </c>
      <c r="D27" s="423">
        <v>41491</v>
      </c>
      <c r="E27" s="183">
        <f>'INCIDENCIAS asimilables'!B27</f>
        <v>35</v>
      </c>
      <c r="F27" s="194">
        <f>SUM('BASE GRAVABLE asimilables'!F27)</f>
        <v>5165.125</v>
      </c>
      <c r="G27" s="194">
        <f>SUM('BASE GRAVABLE asimilables'!J27)</f>
        <v>271.77499999999998</v>
      </c>
      <c r="H27" s="194">
        <f>SUM('BASE GRAVABLE asimilables'!P27)</f>
        <v>170.625</v>
      </c>
      <c r="I27" s="194">
        <f>SUM('BASE GRAVABLE asimilables'!S27)</f>
        <v>0</v>
      </c>
      <c r="J27" s="194">
        <f>'BASE GRAVABLE asimilables'!V27</f>
        <v>0</v>
      </c>
      <c r="K27" s="194">
        <f>'BASE GRAVABLE asimilables'!AC27</f>
        <v>257.25</v>
      </c>
      <c r="L27" s="194">
        <f>SUM('RETENCION ISR asimilables'!K61:K80)</f>
        <v>0</v>
      </c>
      <c r="M27" s="194">
        <f>'BASE GRAVABLE asimilables'!AB27</f>
        <v>0</v>
      </c>
      <c r="N27" s="194">
        <f>'BASE GRAVABLE asimilables'!AD27</f>
        <v>0</v>
      </c>
      <c r="O27" s="194">
        <f>'BASE GRAVABLE asimilables'!AH27</f>
        <v>0</v>
      </c>
      <c r="P27" s="194">
        <f>'RETENCION ISR asimilables'!M27</f>
        <v>0</v>
      </c>
      <c r="Q27" s="194">
        <f>'BASE GRAVABLE asimilables'!AI27</f>
        <v>0</v>
      </c>
      <c r="R27" s="249">
        <v>5864.79</v>
      </c>
      <c r="S27" s="194">
        <f>'RETENCION ISR asimilables'!J27</f>
        <v>705.53000000000009</v>
      </c>
      <c r="T27" s="197">
        <v>15.05</v>
      </c>
      <c r="U27" s="194"/>
      <c r="V27" s="194">
        <v>0</v>
      </c>
      <c r="W27" s="194"/>
      <c r="X27" s="194"/>
      <c r="Y27" s="194"/>
      <c r="Z27" s="194"/>
      <c r="AA27" s="249">
        <f t="shared" si="2"/>
        <v>720.58</v>
      </c>
      <c r="AB27" s="250">
        <f t="shared" si="0"/>
        <v>5144.21</v>
      </c>
      <c r="AC27" s="177"/>
    </row>
    <row r="28" spans="1:29" ht="26.1" customHeight="1" x14ac:dyDescent="0.25">
      <c r="A28" s="175"/>
      <c r="B28" s="175" t="str">
        <f>'NOMINA asimilables'!A28</f>
        <v>RUBIO MONTANTE ISRAEL</v>
      </c>
      <c r="C28" s="208" t="s">
        <v>133</v>
      </c>
      <c r="D28" s="423">
        <v>40695</v>
      </c>
      <c r="E28" s="183">
        <f>'INCIDENCIAS asimilables'!B28</f>
        <v>40</v>
      </c>
      <c r="F28" s="194">
        <f>SUM('BASE GRAVABLE asimilables'!F28)</f>
        <v>5755.4250000000002</v>
      </c>
      <c r="G28" s="194">
        <f>SUM('BASE GRAVABLE asimilables'!J28)</f>
        <v>308.59999999999997</v>
      </c>
      <c r="H28" s="194">
        <f>SUM('BASE GRAVABLE asimilables'!P28)</f>
        <v>190.125</v>
      </c>
      <c r="I28" s="194">
        <f>SUM('BASE GRAVABLE asimilables'!S28)</f>
        <v>0</v>
      </c>
      <c r="J28" s="194">
        <f>'BASE GRAVABLE asimilables'!V28</f>
        <v>0</v>
      </c>
      <c r="K28" s="194">
        <f>'BASE GRAVABLE asimilables'!AC28</f>
        <v>0</v>
      </c>
      <c r="L28" s="194">
        <f>SUM('RETENCION ISR asimilables'!K62:K81)</f>
        <v>0</v>
      </c>
      <c r="M28" s="194">
        <f>'BASE GRAVABLE asimilables'!AB28</f>
        <v>0</v>
      </c>
      <c r="N28" s="194">
        <f>'BASE GRAVABLE asimilables'!AD28</f>
        <v>0</v>
      </c>
      <c r="O28" s="194">
        <f>'BASE GRAVABLE asimilables'!AH28</f>
        <v>0</v>
      </c>
      <c r="P28" s="194">
        <f>'RETENCION ISR asimilables'!M28</f>
        <v>0</v>
      </c>
      <c r="Q28" s="194">
        <f>'BASE GRAVABLE asimilables'!AI28</f>
        <v>0</v>
      </c>
      <c r="R28" s="249">
        <v>6254.16</v>
      </c>
      <c r="S28" s="194">
        <f>'RETENCION ISR asimilables'!J28</f>
        <v>788.7</v>
      </c>
      <c r="T28" s="197">
        <v>18.989999999999998</v>
      </c>
      <c r="U28" s="194">
        <v>560.75</v>
      </c>
      <c r="V28" s="194">
        <v>1185.9100000000001</v>
      </c>
      <c r="W28" s="194"/>
      <c r="X28" s="194">
        <f>F28*1%</f>
        <v>57.554250000000003</v>
      </c>
      <c r="Y28" s="194"/>
      <c r="Z28" s="194"/>
      <c r="AA28" s="249">
        <f t="shared" si="2"/>
        <v>2611.9042500000005</v>
      </c>
      <c r="AB28" s="250">
        <f t="shared" si="0"/>
        <v>3642.2557499999994</v>
      </c>
      <c r="AC28" s="177"/>
    </row>
    <row r="29" spans="1:29" ht="26.1" customHeight="1" x14ac:dyDescent="0.25">
      <c r="A29" s="175"/>
      <c r="B29" s="247" t="str">
        <f>'NOMINA asimilables'!A29</f>
        <v>HINOJOSA GOMEZ CARLOS ADOLFO</v>
      </c>
      <c r="C29" s="248" t="s">
        <v>223</v>
      </c>
      <c r="D29" s="423">
        <v>39678</v>
      </c>
      <c r="E29" s="290">
        <f>'INCIDENCIAS asimilables'!B29</f>
        <v>40</v>
      </c>
      <c r="F29" s="194">
        <f>SUM('BASE GRAVABLE asimilables'!F29)</f>
        <v>6561.75</v>
      </c>
      <c r="G29" s="194">
        <f>SUM('BASE GRAVABLE asimilables'!J29)</f>
        <v>308.59999999999997</v>
      </c>
      <c r="H29" s="194">
        <f>SUM('BASE GRAVABLE asimilables'!P29)</f>
        <v>207.67500000000001</v>
      </c>
      <c r="I29" s="194">
        <f>SUM('BASE GRAVABLE asimilables'!S29)</f>
        <v>0</v>
      </c>
      <c r="J29" s="194">
        <f>'BASE GRAVABLE asimilables'!V29</f>
        <v>0</v>
      </c>
      <c r="K29" s="194">
        <f>'BASE GRAVABLE asimilables'!AC29</f>
        <v>0</v>
      </c>
      <c r="L29" s="194">
        <f>SUM('RETENCION ISR asimilables'!K63:K82)</f>
        <v>0</v>
      </c>
      <c r="M29" s="194">
        <f>'BASE GRAVABLE asimilables'!AB29</f>
        <v>131.23500000000001</v>
      </c>
      <c r="N29" s="194">
        <f>'BASE GRAVABLE asimilables'!AD29</f>
        <v>0</v>
      </c>
      <c r="O29" s="194">
        <f>'BASE GRAVABLE asimilables'!AH29</f>
        <v>0</v>
      </c>
      <c r="P29" s="194">
        <f>'RETENCION ISR asimilables'!M29</f>
        <v>0</v>
      </c>
      <c r="Q29" s="194">
        <f>'BASE GRAVABLE asimilables'!AI29</f>
        <v>0</v>
      </c>
      <c r="R29" s="249">
        <v>7209.27</v>
      </c>
      <c r="S29" s="194">
        <f>'RETENCION ISR asimilables'!J29</f>
        <v>992.71</v>
      </c>
      <c r="T29" s="197">
        <v>23.18</v>
      </c>
      <c r="U29" s="194">
        <v>639.30999999999995</v>
      </c>
      <c r="V29" s="194"/>
      <c r="W29" s="194"/>
      <c r="X29" s="194"/>
      <c r="Y29" s="194">
        <f>F29*1%</f>
        <v>65.617500000000007</v>
      </c>
      <c r="Z29" s="194"/>
      <c r="AA29" s="249">
        <f t="shared" si="2"/>
        <v>1720.8174999999999</v>
      </c>
      <c r="AB29" s="250">
        <f t="shared" si="0"/>
        <v>5488.4525000000003</v>
      </c>
      <c r="AC29" s="177"/>
    </row>
    <row r="30" spans="1:29" ht="26.1" customHeight="1" x14ac:dyDescent="0.25">
      <c r="A30" s="175"/>
      <c r="B30" s="247" t="str">
        <f>'NOMINA asimilables'!A30</f>
        <v>LANGARICA RIVERA VICTOR MANUEL</v>
      </c>
      <c r="C30" s="248" t="s">
        <v>223</v>
      </c>
      <c r="D30" s="423">
        <v>41310</v>
      </c>
      <c r="E30" s="290">
        <f>'INCIDENCIAS asimilables'!B30</f>
        <v>40</v>
      </c>
      <c r="F30" s="194">
        <f>SUM('BASE GRAVABLE asimilables'!F30)</f>
        <v>6730</v>
      </c>
      <c r="G30" s="194">
        <f>SUM('BASE GRAVABLE asimilables'!J30)</f>
        <v>310.59999999999997</v>
      </c>
      <c r="H30" s="194">
        <f>SUM('BASE GRAVABLE asimilables'!P30)</f>
        <v>213</v>
      </c>
      <c r="I30" s="194">
        <f>SUM('BASE GRAVABLE asimilables'!S30)</f>
        <v>0</v>
      </c>
      <c r="J30" s="194">
        <f>'BASE GRAVABLE asimilables'!V30</f>
        <v>0</v>
      </c>
      <c r="K30" s="194">
        <f>'BASE GRAVABLE asimilables'!AC30</f>
        <v>0</v>
      </c>
      <c r="L30" s="194">
        <f>SUM('RETENCION ISR asimilables'!K61:K80)</f>
        <v>0</v>
      </c>
      <c r="M30" s="194">
        <f>'BASE GRAVABLE asimilables'!AB30</f>
        <v>0</v>
      </c>
      <c r="N30" s="194">
        <f>'BASE GRAVABLE asimilables'!AD30</f>
        <v>0</v>
      </c>
      <c r="O30" s="194">
        <f>'BASE GRAVABLE asimilables'!AH30</f>
        <v>0</v>
      </c>
      <c r="P30" s="194">
        <f>'RETENCION ISR asimilables'!M30</f>
        <v>0</v>
      </c>
      <c r="Q30" s="194">
        <f>'BASE GRAVABLE asimilables'!AI30</f>
        <v>0</v>
      </c>
      <c r="R30" s="249">
        <f t="shared" si="1"/>
        <v>7253.6</v>
      </c>
      <c r="S30" s="194">
        <f>'RETENCION ISR asimilables'!J30</f>
        <v>1002.1800000000001</v>
      </c>
      <c r="T30" s="197">
        <v>23.19</v>
      </c>
      <c r="U30" s="194"/>
      <c r="V30" s="194"/>
      <c r="W30" s="194"/>
      <c r="X30" s="194"/>
      <c r="Y30" s="194"/>
      <c r="Z30" s="194"/>
      <c r="AA30" s="249">
        <f t="shared" si="2"/>
        <v>1025.3700000000001</v>
      </c>
      <c r="AB30" s="250">
        <f t="shared" si="0"/>
        <v>6228.2300000000005</v>
      </c>
      <c r="AC30" s="177"/>
    </row>
    <row r="31" spans="1:29" ht="26.1" customHeight="1" x14ac:dyDescent="0.25">
      <c r="A31" s="175"/>
      <c r="B31" s="247" t="str">
        <f>'NOMINA asimilables'!A31</f>
        <v>BAÑUELOS AMEZCUA ULISES</v>
      </c>
      <c r="C31" s="248" t="s">
        <v>223</v>
      </c>
      <c r="D31" s="423">
        <v>40791</v>
      </c>
      <c r="E31" s="290">
        <f>'INCIDENCIAS asimilables'!B31</f>
        <v>40</v>
      </c>
      <c r="F31" s="194">
        <f>SUM('BASE GRAVABLE asimilables'!F31)</f>
        <v>6730</v>
      </c>
      <c r="G31" s="194">
        <f>SUM('BASE GRAVABLE asimilables'!J31)</f>
        <v>310.59999999999997</v>
      </c>
      <c r="H31" s="194">
        <f>SUM('BASE GRAVABLE asimilables'!P31)</f>
        <v>213</v>
      </c>
      <c r="I31" s="194">
        <f>SUM('BASE GRAVABLE asimilables'!S31)</f>
        <v>0</v>
      </c>
      <c r="J31" s="194">
        <f>'BASE GRAVABLE asimilables'!V31</f>
        <v>0</v>
      </c>
      <c r="K31" s="194">
        <f>'BASE GRAVABLE asimilables'!AC31</f>
        <v>0</v>
      </c>
      <c r="L31" s="194">
        <f>SUM('RETENCION ISR asimilables'!K51:K70)</f>
        <v>0</v>
      </c>
      <c r="M31" s="194">
        <f>'BASE GRAVABLE asimilables'!AB31</f>
        <v>0</v>
      </c>
      <c r="N31" s="194">
        <f>'BASE GRAVABLE asimilables'!AD31</f>
        <v>0</v>
      </c>
      <c r="O31" s="194">
        <f>'BASE GRAVABLE asimilables'!AH31</f>
        <v>0</v>
      </c>
      <c r="P31" s="194">
        <f>'RETENCION ISR asimilables'!M31</f>
        <v>0</v>
      </c>
      <c r="Q31" s="194">
        <f>'BASE GRAVABLE asimilables'!AI31</f>
        <v>0</v>
      </c>
      <c r="R31" s="249">
        <f t="shared" si="1"/>
        <v>7253.6</v>
      </c>
      <c r="S31" s="194">
        <f>'RETENCION ISR asimilables'!J31</f>
        <v>1002.1800000000001</v>
      </c>
      <c r="T31" s="197">
        <v>23.19</v>
      </c>
      <c r="U31" s="194">
        <v>639.30999999999995</v>
      </c>
      <c r="V31" s="194">
        <v>1296</v>
      </c>
      <c r="W31" s="194"/>
      <c r="X31" s="194"/>
      <c r="Y31" s="194">
        <f>F31*1%</f>
        <v>67.3</v>
      </c>
      <c r="Z31" s="194"/>
      <c r="AA31" s="249">
        <f t="shared" si="2"/>
        <v>3027.9800000000005</v>
      </c>
      <c r="AB31" s="250">
        <f t="shared" si="0"/>
        <v>4225.62</v>
      </c>
      <c r="AC31" s="177"/>
    </row>
    <row r="32" spans="1:29" ht="26.1" customHeight="1" x14ac:dyDescent="0.25">
      <c r="A32" s="175"/>
      <c r="B32" s="247" t="str">
        <f>'NOMINA asimilables'!A32</f>
        <v>INIESTRA GONZALEZ J. JESUS</v>
      </c>
      <c r="C32" s="248" t="s">
        <v>223</v>
      </c>
      <c r="D32" s="423">
        <v>39889</v>
      </c>
      <c r="E32" s="290">
        <f>'INCIDENCIAS asimilables'!B32</f>
        <v>39</v>
      </c>
      <c r="F32" s="194">
        <f>SUM('BASE GRAVABLE asimilables'!F32)</f>
        <v>6561.75</v>
      </c>
      <c r="G32" s="194">
        <f>SUM('BASE GRAVABLE asimilables'!J32)</f>
        <v>302.83499999999998</v>
      </c>
      <c r="H32" s="194">
        <f>SUM('BASE GRAVABLE asimilables'!P32)</f>
        <v>207.67500000000001</v>
      </c>
      <c r="I32" s="194">
        <f>SUM('BASE GRAVABLE asimilables'!S32)</f>
        <v>0</v>
      </c>
      <c r="J32" s="194">
        <f>'BASE GRAVABLE asimilables'!V32</f>
        <v>0</v>
      </c>
      <c r="K32" s="194">
        <f>'BASE GRAVABLE asimilables'!AC32</f>
        <v>0</v>
      </c>
      <c r="L32" s="194">
        <f>SUM('RETENCION ISR asimilables'!K52:K71)</f>
        <v>0</v>
      </c>
      <c r="M32" s="194">
        <f>'BASE GRAVABLE asimilables'!AB32</f>
        <v>0</v>
      </c>
      <c r="N32" s="194">
        <f>'BASE GRAVABLE asimilables'!AD32</f>
        <v>0</v>
      </c>
      <c r="O32" s="194">
        <f>'BASE GRAVABLE asimilables'!AH32</f>
        <v>0</v>
      </c>
      <c r="P32" s="194">
        <f>'RETENCION ISR asimilables'!M32</f>
        <v>0</v>
      </c>
      <c r="Q32" s="194">
        <f>'BASE GRAVABLE asimilables'!AI32</f>
        <v>0</v>
      </c>
      <c r="R32" s="249">
        <v>7072.27</v>
      </c>
      <c r="S32" s="194">
        <f>'RETENCION ISR asimilables'!J32</f>
        <v>963.45</v>
      </c>
      <c r="T32" s="197">
        <v>22.29</v>
      </c>
      <c r="U32" s="194">
        <v>623.33000000000004</v>
      </c>
      <c r="V32" s="194">
        <v>442</v>
      </c>
      <c r="W32" s="194"/>
      <c r="X32" s="194"/>
      <c r="Y32" s="194">
        <f>F32*1%</f>
        <v>65.617500000000007</v>
      </c>
      <c r="Z32" s="307">
        <v>1349.4</v>
      </c>
      <c r="AA32" s="249">
        <f t="shared" si="2"/>
        <v>3466.0875000000001</v>
      </c>
      <c r="AB32" s="250">
        <v>3606.18</v>
      </c>
      <c r="AC32" s="177"/>
    </row>
    <row r="33" spans="1:36" ht="26.25" customHeight="1" x14ac:dyDescent="0.25">
      <c r="A33" s="175">
        <v>926731089</v>
      </c>
      <c r="B33" s="247" t="str">
        <f>'NOMINA asimilables'!A33</f>
        <v>ALARCON DOMÍNGUEZ  KARINA</v>
      </c>
      <c r="C33" s="248" t="s">
        <v>223</v>
      </c>
      <c r="D33" s="423">
        <v>40588</v>
      </c>
      <c r="E33" s="290">
        <f>'INCIDENCIAS asimilables'!B33</f>
        <v>36</v>
      </c>
      <c r="F33" s="194">
        <f>SUM('BASE GRAVABLE asimilables'!F33)</f>
        <v>5468.125</v>
      </c>
      <c r="G33" s="194">
        <f>SUM('BASE GRAVABLE asimilables'!J33)</f>
        <v>272.53999999999996</v>
      </c>
      <c r="H33" s="194">
        <f>SUM('BASE GRAVABLE asimilables'!P33)</f>
        <v>173.06250000000003</v>
      </c>
      <c r="I33" s="194">
        <f>SUM('BASE GRAVABLE asimilables'!S33)</f>
        <v>0</v>
      </c>
      <c r="J33" s="194">
        <f>'BASE GRAVABLE asimilables'!V33</f>
        <v>0</v>
      </c>
      <c r="K33" s="194">
        <f>'BASE GRAVABLE asimilables'!AC33</f>
        <v>264.60000000000002</v>
      </c>
      <c r="L33" s="194">
        <f>SUM('RETENCION ISR asimilables'!K44:K63)</f>
        <v>0</v>
      </c>
      <c r="M33" s="194">
        <f>'BASE GRAVABLE asimilables'!AB33</f>
        <v>0</v>
      </c>
      <c r="N33" s="194">
        <f>'BASE GRAVABLE asimilables'!AD33</f>
        <v>0</v>
      </c>
      <c r="O33" s="194">
        <f>'BASE GRAVABLE asimilables'!AH33</f>
        <v>0</v>
      </c>
      <c r="P33" s="194">
        <f>'RETENCION ISR asimilables'!M33</f>
        <v>0</v>
      </c>
      <c r="Q33" s="194">
        <f>'BASE GRAVABLE asimilables'!AI33</f>
        <v>0</v>
      </c>
      <c r="R33" s="249">
        <f t="shared" si="1"/>
        <v>6178.3275000000003</v>
      </c>
      <c r="S33" s="194">
        <f>'RETENCION ISR asimilables'!J33</f>
        <v>772.5</v>
      </c>
      <c r="T33" s="197">
        <v>20.71</v>
      </c>
      <c r="U33" s="194">
        <v>575.38</v>
      </c>
      <c r="V33" s="194">
        <v>1116</v>
      </c>
      <c r="W33" s="194"/>
      <c r="X33" s="194"/>
      <c r="Y33" s="194">
        <f>F33*1%</f>
        <v>54.681249999999999</v>
      </c>
      <c r="Z33" s="194"/>
      <c r="AA33" s="249">
        <f t="shared" si="2"/>
        <v>2539.2712500000002</v>
      </c>
      <c r="AB33" s="250">
        <f t="shared" si="0"/>
        <v>3639.0562500000001</v>
      </c>
      <c r="AC33" s="177"/>
    </row>
    <row r="34" spans="1:36" ht="26.1" customHeight="1" x14ac:dyDescent="0.25">
      <c r="A34" s="175">
        <v>926731090</v>
      </c>
      <c r="B34" s="247" t="str">
        <f>'NOMINA asimilables'!A34</f>
        <v>BARAJAS PEREZ JUAN SAUL</v>
      </c>
      <c r="C34" s="248" t="s">
        <v>223</v>
      </c>
      <c r="D34" s="423">
        <v>40588</v>
      </c>
      <c r="E34" s="290">
        <f>'INCIDENCIAS asimilables'!B34</f>
        <v>24</v>
      </c>
      <c r="F34" s="194">
        <f>SUM('BASE GRAVABLE asimilables'!F34)</f>
        <v>4038</v>
      </c>
      <c r="G34" s="194">
        <f>SUM('BASE GRAVABLE asimilables'!J34)</f>
        <v>186.35999999999999</v>
      </c>
      <c r="H34" s="194">
        <f>SUM('BASE GRAVABLE asimilables'!P34)</f>
        <v>127.80000000000001</v>
      </c>
      <c r="I34" s="194">
        <f>SUM('BASE GRAVABLE asimilables'!S34)</f>
        <v>0</v>
      </c>
      <c r="J34" s="194">
        <f>'BASE GRAVABLE asimilables'!V34</f>
        <v>0</v>
      </c>
      <c r="K34" s="194">
        <f>'BASE GRAVABLE asimilables'!AC34</f>
        <v>0</v>
      </c>
      <c r="L34" s="194">
        <f>SUM('RETENCION ISR asimilables'!K47:K66)</f>
        <v>0</v>
      </c>
      <c r="M34" s="194">
        <f>'BASE GRAVABLE asimilables'!AB34</f>
        <v>0</v>
      </c>
      <c r="N34" s="194">
        <f>'BASE GRAVABLE asimilables'!AD34</f>
        <v>0</v>
      </c>
      <c r="O34" s="194">
        <f>'BASE GRAVABLE asimilables'!AH34</f>
        <v>0</v>
      </c>
      <c r="P34" s="194">
        <f>'RETENCION ISR asimilables'!M34</f>
        <v>0</v>
      </c>
      <c r="Q34" s="194">
        <f>'BASE GRAVABLE asimilables'!AI34</f>
        <v>0</v>
      </c>
      <c r="R34" s="249">
        <f t="shared" si="1"/>
        <v>4352.16</v>
      </c>
      <c r="S34" s="194">
        <f>'RETENCION ISR asimilables'!J34</f>
        <v>407.41</v>
      </c>
      <c r="T34" s="197">
        <v>8.91</v>
      </c>
      <c r="U34" s="194">
        <v>383.59</v>
      </c>
      <c r="V34" s="194">
        <v>544</v>
      </c>
      <c r="W34" s="194"/>
      <c r="X34" s="194"/>
      <c r="Y34" s="194">
        <f>F34*1%</f>
        <v>40.380000000000003</v>
      </c>
      <c r="Z34" s="194"/>
      <c r="AA34" s="249">
        <f t="shared" si="2"/>
        <v>1384.2900000000002</v>
      </c>
      <c r="AB34" s="250">
        <f t="shared" si="0"/>
        <v>2967.87</v>
      </c>
      <c r="AC34" s="177"/>
    </row>
    <row r="35" spans="1:36" ht="26.1" customHeight="1" x14ac:dyDescent="0.25">
      <c r="A35" s="175">
        <v>926731061</v>
      </c>
      <c r="B35" s="247" t="str">
        <f>'NOMINA asimilables'!A35</f>
        <v>VENEGAS MORENO JUAN JOSE</v>
      </c>
      <c r="C35" s="248" t="s">
        <v>223</v>
      </c>
      <c r="D35" s="424">
        <v>38481</v>
      </c>
      <c r="E35" s="290">
        <f>'INCIDENCIAS asimilables'!B35</f>
        <v>22</v>
      </c>
      <c r="F35" s="194">
        <f>SUM('BASE GRAVABLE asimilables'!F35)</f>
        <v>3701.5</v>
      </c>
      <c r="G35" s="194">
        <f>SUM('BASE GRAVABLE asimilables'!J35)</f>
        <v>170.82999999999998</v>
      </c>
      <c r="H35" s="194">
        <f>SUM('BASE GRAVABLE asimilables'!P35)</f>
        <v>117.15</v>
      </c>
      <c r="I35" s="194">
        <f>SUM('BASE GRAVABLE asimilables'!S35)</f>
        <v>0</v>
      </c>
      <c r="J35" s="194">
        <f>'BASE GRAVABLE asimilables'!V35</f>
        <v>0</v>
      </c>
      <c r="K35" s="194">
        <f>'BASE GRAVABLE asimilables'!AC35</f>
        <v>0</v>
      </c>
      <c r="L35" s="194">
        <f>SUM('RETENCION ISR asimilables'!K48:K67)</f>
        <v>0</v>
      </c>
      <c r="M35" s="194">
        <f>'BASE GRAVABLE asimilables'!AB35</f>
        <v>296.12</v>
      </c>
      <c r="N35" s="194">
        <f>'BASE GRAVABLE asimilables'!AD35</f>
        <v>0</v>
      </c>
      <c r="O35" s="194">
        <f>'BASE GRAVABLE asimilables'!AH35</f>
        <v>0</v>
      </c>
      <c r="P35" s="194">
        <f>'RETENCION ISR asimilables'!M35</f>
        <v>0</v>
      </c>
      <c r="Q35" s="194">
        <f>'BASE GRAVABLE asimilables'!AI35</f>
        <v>0</v>
      </c>
      <c r="R35" s="249">
        <f t="shared" si="1"/>
        <v>4285.6000000000004</v>
      </c>
      <c r="S35" s="194">
        <f>'RETENCION ISR asimilables'!J35</f>
        <v>395.49</v>
      </c>
      <c r="T35" s="197">
        <v>8.35</v>
      </c>
      <c r="U35" s="194">
        <v>351.62</v>
      </c>
      <c r="V35" s="194">
        <v>362</v>
      </c>
      <c r="W35" s="194"/>
      <c r="X35" s="194"/>
      <c r="Y35" s="194">
        <f>F35*1%</f>
        <v>37.015000000000001</v>
      </c>
      <c r="Z35" s="194"/>
      <c r="AA35" s="249">
        <f t="shared" si="2"/>
        <v>1154.4750000000001</v>
      </c>
      <c r="AB35" s="250">
        <v>3131.12</v>
      </c>
      <c r="AC35" s="177"/>
    </row>
    <row r="36" spans="1:36" ht="26.1" customHeight="1" x14ac:dyDescent="0.25">
      <c r="A36" s="140"/>
      <c r="B36" s="101"/>
      <c r="C36" s="60"/>
      <c r="D36" s="60"/>
      <c r="E36" s="139"/>
      <c r="F36" s="195"/>
      <c r="G36" s="195"/>
      <c r="H36" s="195"/>
      <c r="I36" s="195"/>
      <c r="J36" s="195"/>
      <c r="K36" s="195"/>
      <c r="L36" s="195"/>
      <c r="M36" s="195"/>
      <c r="N36" s="195"/>
      <c r="O36" s="195"/>
      <c r="P36" s="195"/>
      <c r="Q36" s="195"/>
      <c r="R36" s="254"/>
      <c r="S36" s="195"/>
      <c r="T36" s="198"/>
      <c r="U36" s="195"/>
      <c r="V36" s="195"/>
      <c r="W36" s="195"/>
      <c r="X36" s="195"/>
      <c r="Y36" s="195"/>
      <c r="Z36" s="195"/>
      <c r="AA36" s="195"/>
      <c r="AB36" s="195"/>
      <c r="AC36" s="9"/>
    </row>
    <row r="37" spans="1:36" ht="26.1" customHeight="1" x14ac:dyDescent="0.2">
      <c r="A37" s="140"/>
      <c r="B37" s="140"/>
      <c r="C37" s="60"/>
      <c r="D37" s="60"/>
      <c r="E37" s="150"/>
      <c r="F37" s="195"/>
      <c r="G37" s="195"/>
      <c r="H37" s="195"/>
      <c r="I37" s="195"/>
      <c r="J37" s="195"/>
      <c r="K37" s="195"/>
      <c r="L37" s="195"/>
      <c r="M37" s="195"/>
      <c r="N37" s="255"/>
      <c r="O37" s="255"/>
      <c r="P37" s="255"/>
      <c r="Q37" s="255"/>
      <c r="R37" s="255"/>
      <c r="S37" s="255"/>
      <c r="T37" s="198"/>
      <c r="U37" s="195"/>
      <c r="V37" s="195"/>
      <c r="W37" s="195"/>
      <c r="X37" s="252"/>
      <c r="Y37" s="252"/>
      <c r="Z37" s="252"/>
      <c r="AA37" s="195"/>
      <c r="AB37" s="253"/>
      <c r="AC37" s="9"/>
    </row>
    <row r="38" spans="1:36" ht="26.1" customHeight="1" thickBot="1" x14ac:dyDescent="0.3">
      <c r="A38" s="124"/>
      <c r="B38" s="124" t="s">
        <v>35</v>
      </c>
      <c r="C38" s="223"/>
      <c r="D38" s="223"/>
      <c r="E38" s="224">
        <f t="shared" ref="E38:Z38" si="3">SUM(E11:E37)</f>
        <v>848</v>
      </c>
      <c r="F38" s="224">
        <v>128631.31</v>
      </c>
      <c r="G38" s="224">
        <v>6565.77</v>
      </c>
      <c r="H38" s="224">
        <v>4194.1499999999996</v>
      </c>
      <c r="I38" s="224">
        <v>361729.24</v>
      </c>
      <c r="J38" s="224">
        <f t="shared" si="3"/>
        <v>0</v>
      </c>
      <c r="K38" s="224">
        <f t="shared" si="3"/>
        <v>815.85</v>
      </c>
      <c r="L38" s="224">
        <f t="shared" si="3"/>
        <v>0</v>
      </c>
      <c r="M38" s="224">
        <f t="shared" si="3"/>
        <v>1064.8789999999999</v>
      </c>
      <c r="N38" s="224">
        <f t="shared" si="3"/>
        <v>0</v>
      </c>
      <c r="O38" s="224">
        <f t="shared" si="3"/>
        <v>0</v>
      </c>
      <c r="P38" s="224">
        <f t="shared" si="3"/>
        <v>0</v>
      </c>
      <c r="Q38" s="224">
        <f t="shared" si="3"/>
        <v>0</v>
      </c>
      <c r="R38" s="224">
        <v>141271.96</v>
      </c>
      <c r="S38" s="224">
        <f t="shared" si="3"/>
        <v>17220.660000000003</v>
      </c>
      <c r="T38" s="224">
        <f t="shared" si="3"/>
        <v>399.09000000000009</v>
      </c>
      <c r="U38" s="224">
        <f t="shared" si="3"/>
        <v>8749.92</v>
      </c>
      <c r="V38" s="224">
        <f t="shared" si="3"/>
        <v>14455.02</v>
      </c>
      <c r="W38" s="224">
        <f t="shared" si="3"/>
        <v>113.29</v>
      </c>
      <c r="X38" s="224">
        <v>257.51</v>
      </c>
      <c r="Y38" s="224">
        <f t="shared" si="3"/>
        <v>695.859375</v>
      </c>
      <c r="Z38" s="224">
        <f t="shared" si="3"/>
        <v>1349.4</v>
      </c>
      <c r="AA38" s="224">
        <v>43240.75</v>
      </c>
      <c r="AB38" s="224">
        <v>98031.21</v>
      </c>
      <c r="AC38" s="224"/>
    </row>
    <row r="39" spans="1:36" ht="12.75" thickTop="1" x14ac:dyDescent="0.2"/>
    <row r="40" spans="1:36" x14ac:dyDescent="0.2">
      <c r="X40" s="218">
        <v>7</v>
      </c>
      <c r="Y40" s="401">
        <v>13</v>
      </c>
    </row>
    <row r="41" spans="1:36" s="106" customFormat="1" ht="12.75" x14ac:dyDescent="0.2">
      <c r="A41" s="88"/>
      <c r="B41" s="88"/>
      <c r="C41" s="522" t="s">
        <v>233</v>
      </c>
      <c r="D41" s="522"/>
      <c r="E41" s="151"/>
      <c r="F41" s="521"/>
      <c r="G41" s="521"/>
      <c r="H41" s="521"/>
      <c r="I41" s="521"/>
      <c r="J41" s="521"/>
      <c r="K41" s="523"/>
      <c r="L41" s="523"/>
      <c r="M41" s="523"/>
      <c r="N41" s="306"/>
      <c r="O41" s="326"/>
      <c r="P41" s="326"/>
      <c r="Q41" s="306"/>
      <c r="S41" s="521"/>
      <c r="T41" s="524"/>
      <c r="U41" s="524"/>
      <c r="V41" s="215"/>
      <c r="W41" s="219"/>
      <c r="X41" s="219"/>
      <c r="Y41" s="402"/>
      <c r="Z41" s="298"/>
      <c r="AA41" s="141"/>
    </row>
    <row r="42" spans="1:36" s="106" customFormat="1" ht="12.75" customHeight="1" x14ac:dyDescent="0.2">
      <c r="A42" s="88"/>
      <c r="B42" s="88"/>
      <c r="C42" s="521" t="s">
        <v>231</v>
      </c>
      <c r="D42" s="521"/>
      <c r="E42" s="151"/>
      <c r="F42" s="521" t="s">
        <v>251</v>
      </c>
      <c r="G42" s="521"/>
      <c r="H42" s="521"/>
      <c r="I42" s="521"/>
      <c r="J42" s="521"/>
      <c r="K42" s="521"/>
      <c r="L42" s="521"/>
      <c r="M42" s="521"/>
      <c r="N42" s="304"/>
      <c r="O42" s="324"/>
      <c r="P42" s="324"/>
      <c r="Q42" s="304"/>
      <c r="S42" s="501" t="s">
        <v>491</v>
      </c>
      <c r="T42" s="501"/>
      <c r="U42" s="501"/>
      <c r="V42" s="501"/>
      <c r="W42" s="501"/>
      <c r="X42" s="501"/>
      <c r="Y42" s="501"/>
      <c r="Z42" s="501"/>
      <c r="AA42" s="501"/>
    </row>
    <row r="43" spans="1:36" s="106" customFormat="1" ht="12.75" customHeight="1" x14ac:dyDescent="0.2">
      <c r="A43" s="88"/>
      <c r="B43" s="88"/>
      <c r="C43" s="483" t="s">
        <v>106</v>
      </c>
      <c r="D43" s="483"/>
      <c r="E43" s="151"/>
      <c r="F43" s="483" t="s">
        <v>252</v>
      </c>
      <c r="G43" s="483"/>
      <c r="H43" s="483"/>
      <c r="I43" s="483"/>
      <c r="J43" s="483"/>
      <c r="K43" s="483"/>
      <c r="L43" s="483"/>
      <c r="M43" s="483"/>
      <c r="N43" s="305"/>
      <c r="O43" s="325"/>
      <c r="P43" s="325"/>
      <c r="Q43" s="305"/>
      <c r="S43" s="501" t="s">
        <v>377</v>
      </c>
      <c r="T43" s="501"/>
      <c r="U43" s="501"/>
      <c r="V43" s="501"/>
      <c r="W43" s="501"/>
      <c r="X43" s="501"/>
      <c r="Y43" s="501"/>
      <c r="Z43" s="501"/>
      <c r="AA43" s="501"/>
      <c r="AB43" s="291"/>
      <c r="AI43" s="88"/>
    </row>
    <row r="44" spans="1:36" x14ac:dyDescent="0.2">
      <c r="C44" s="284" t="s">
        <v>487</v>
      </c>
      <c r="F44" s="507" t="s">
        <v>490</v>
      </c>
      <c r="G44" s="507"/>
      <c r="H44" s="507"/>
      <c r="I44" s="507"/>
      <c r="J44" s="507"/>
      <c r="K44" s="507"/>
      <c r="L44" s="507"/>
      <c r="M44" s="507"/>
      <c r="S44" s="501" t="s">
        <v>335</v>
      </c>
      <c r="T44" s="501"/>
      <c r="U44" s="501"/>
      <c r="V44" s="501"/>
      <c r="W44" s="501"/>
      <c r="X44" s="501"/>
      <c r="Y44" s="501"/>
      <c r="Z44" s="501"/>
      <c r="AA44" s="501"/>
      <c r="AJ44" s="291"/>
    </row>
    <row r="45" spans="1:36" x14ac:dyDescent="0.2">
      <c r="AJ45" s="291"/>
    </row>
    <row r="46" spans="1:36" x14ac:dyDescent="0.2">
      <c r="AJ46" s="291"/>
    </row>
    <row r="47" spans="1:36" x14ac:dyDescent="0.2">
      <c r="AJ47" s="291"/>
    </row>
    <row r="48" spans="1:36" x14ac:dyDescent="0.2">
      <c r="AJ48" s="291"/>
    </row>
    <row r="49" spans="21:36" x14ac:dyDescent="0.2">
      <c r="U49" s="211"/>
      <c r="AJ49" s="291"/>
    </row>
    <row r="50" spans="21:36" x14ac:dyDescent="0.2">
      <c r="AJ50" s="291"/>
    </row>
    <row r="51" spans="21:36" x14ac:dyDescent="0.2">
      <c r="AJ51" s="291"/>
    </row>
    <row r="52" spans="21:36" x14ac:dyDescent="0.2">
      <c r="AJ52" s="291"/>
    </row>
    <row r="53" spans="21:36" x14ac:dyDescent="0.2">
      <c r="AJ53" s="291"/>
    </row>
    <row r="54" spans="21:36" x14ac:dyDescent="0.2">
      <c r="AJ54" s="291"/>
    </row>
    <row r="55" spans="21:36" x14ac:dyDescent="0.2">
      <c r="AJ55" s="291"/>
    </row>
    <row r="56" spans="21:36" x14ac:dyDescent="0.2">
      <c r="AJ56" s="291"/>
    </row>
    <row r="57" spans="21:36" x14ac:dyDescent="0.2">
      <c r="AJ57" s="291"/>
    </row>
    <row r="58" spans="21:36" x14ac:dyDescent="0.2">
      <c r="AJ58" s="291"/>
    </row>
    <row r="59" spans="21:36" x14ac:dyDescent="0.2">
      <c r="AJ59" s="291"/>
    </row>
  </sheetData>
  <mergeCells count="30">
    <mergeCell ref="I8:I9"/>
    <mergeCell ref="K8:K9"/>
    <mergeCell ref="V8:V9"/>
    <mergeCell ref="X8:X9"/>
    <mergeCell ref="Z8:Z9"/>
    <mergeCell ref="J8:J9"/>
    <mergeCell ref="W8:W9"/>
    <mergeCell ref="N8:N9"/>
    <mergeCell ref="O8:O9"/>
    <mergeCell ref="R8:R9"/>
    <mergeCell ref="Y8:Y9"/>
    <mergeCell ref="P8:P9"/>
    <mergeCell ref="Q8:Q9"/>
    <mergeCell ref="B2:AB2"/>
    <mergeCell ref="B3:AB3"/>
    <mergeCell ref="F7:R7"/>
    <mergeCell ref="S7:AA7"/>
    <mergeCell ref="B4:AB4"/>
    <mergeCell ref="B5:AB5"/>
    <mergeCell ref="C41:D41"/>
    <mergeCell ref="F42:M42"/>
    <mergeCell ref="F43:M43"/>
    <mergeCell ref="F41:M41"/>
    <mergeCell ref="S41:U41"/>
    <mergeCell ref="S43:AA43"/>
    <mergeCell ref="S44:AA44"/>
    <mergeCell ref="F44:M44"/>
    <mergeCell ref="S42:AA42"/>
    <mergeCell ref="C42:D42"/>
    <mergeCell ref="C43:D43"/>
  </mergeCells>
  <pageMargins left="0.62" right="0.19685039370078741" top="0.39370078740157483" bottom="0.11811023622047245" header="0.27559055118110237" footer="0"/>
  <pageSetup paperSize="5" scale="72" orientation="landscape"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11</vt:i4>
      </vt:variant>
    </vt:vector>
  </HeadingPairs>
  <TitlesOfParts>
    <vt:vector size="29" baseType="lpstr">
      <vt:lpstr>TABLA ISR ART 113 LISR</vt:lpstr>
      <vt:lpstr>PRESUPUESTO</vt:lpstr>
      <vt:lpstr>INCIDENCIAS</vt:lpstr>
      <vt:lpstr>BASE GRAVABLE</vt:lpstr>
      <vt:lpstr>RETENCION ISR</vt:lpstr>
      <vt:lpstr>RETENCION RETROACTIVOS</vt:lpstr>
      <vt:lpstr>SDI IMSS</vt:lpstr>
      <vt:lpstr>CUOTAS IMSS</vt:lpstr>
      <vt:lpstr>NOMINA</vt:lpstr>
      <vt:lpstr>CONCENTRADO</vt:lpstr>
      <vt:lpstr>INCIDENCIAS asimilables</vt:lpstr>
      <vt:lpstr>BASE GRAVABLE asimilables</vt:lpstr>
      <vt:lpstr>RETENCION ISR asimilables</vt:lpstr>
      <vt:lpstr>RETENCION RETROACTI asimilables</vt:lpstr>
      <vt:lpstr>SDI IMSS asimilables</vt:lpstr>
      <vt:lpstr>CUOTAS IMSS asimilables</vt:lpstr>
      <vt:lpstr>NOMINA asimilables</vt:lpstr>
      <vt:lpstr>CONCENTRADO asimilables</vt:lpstr>
      <vt:lpstr>'CONCENTRADO asimilables'!Área_de_impresión</vt:lpstr>
      <vt:lpstr>'CUOTAS IMSS'!Área_de_impresión</vt:lpstr>
      <vt:lpstr>'CUOTAS IMSS asimilables'!Área_de_impresión</vt:lpstr>
      <vt:lpstr>INCIDENCIAS!Área_de_impresión</vt:lpstr>
      <vt:lpstr>NOMINA!Área_de_impresión</vt:lpstr>
      <vt:lpstr>'NOMINA asimilables'!Área_de_impresión</vt:lpstr>
      <vt:lpstr>PRESUPUESTO!Área_de_impresión</vt:lpstr>
      <vt:lpstr>'RETENCION ISR'!Área_de_impresión</vt:lpstr>
      <vt:lpstr>'RETENCION RETROACTI asimilables'!Área_de_impresión</vt:lpstr>
      <vt:lpstr>'RETENCION RETROACTIVOS'!Área_de_impresión</vt:lpstr>
      <vt:lpstr>CONCENTRADO!Títulos_a_imprimir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SALVADOR VAZQUEZ GUERRERO</dc:creator>
  <cp:lastModifiedBy>Ing. CQuiroz</cp:lastModifiedBy>
  <cp:lastPrinted>2014-01-13T23:18:45Z</cp:lastPrinted>
  <dcterms:created xsi:type="dcterms:W3CDTF">1999-07-10T17:37:08Z</dcterms:created>
  <dcterms:modified xsi:type="dcterms:W3CDTF">2015-01-21T16:11:03Z</dcterms:modified>
</cp:coreProperties>
</file>